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<sst xmlns="http://schemas.openxmlformats.org/spreadsheetml/2006/main" count="554" uniqueCount="339">
  <si>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</si>
  <si>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</si>
  <si>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</si>
  <si>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</si>
  <si>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</si>
  <si>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</si>
  <si>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</si>
  <si>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</si>
  <si>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</si>
  <si>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</si>
  <si>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</si>
  <si>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</si>
  <si>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</si>
  <si>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</si>
  <si>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</si>
  <si>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</si>
  <si>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</si>
  <si>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</si>
  <si>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</si>
  <si>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</si>
  <si>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</si>
  <si>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</si>
  <si>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</si>
  <si>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</si>
  <si>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</si>
  <si>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</si>
  <si>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</si>
  <si>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</si>
  <si>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</si>
  <si>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</si>
  <si>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</si>
  <si>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</si>
  <si>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</si>
  <si>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</si>
  <si>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</si>
  <si>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</si>
  <si>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</si>
  <si>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</si>
  <si>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</si>
  <si>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</si>
  <si>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</si>
  <si>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</si>
  <si>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</si>
  <si>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</si>
  <si>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</si>
  <si>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</si>
  <si>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</si>
  <si>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</si>
  <si>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</si>
  <si>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</si>
  <si>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</si>
  <si>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</si>
  <si>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</si>
  <si>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</si>
  <si>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</si>
  <si>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</si>
  <si>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</si>
  <si>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</si>
  <si>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</si>
  <si>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</si>
  <si>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</si>
  <si>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</si>
  <si>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</si>
  <si>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</si>
  <si>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</si>
  <si>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</si>
  <si>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</si>
  <si>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</si>
  <si>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</si>
  <si>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</si>
  <si>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42m</t>
  </si>
  <si>
    <t>RB4Y1</t>
  </si>
  <si>
    <t>RB4Y2</t>
  </si>
  <si>
    <t>RB4Y11</t>
  </si>
  <si>
    <t>RB4Y12</t>
  </si>
  <si>
    <t>RB4Y13</t>
  </si>
  <si>
    <t>RB4Y3</t>
  </si>
  <si>
    <t>RB4Y4</t>
  </si>
  <si>
    <t>RB4Y5</t>
  </si>
  <si>
    <t>RB4Y6</t>
  </si>
  <si>
    <t>RB4Y7</t>
  </si>
  <si>
    <t>RB4Y8</t>
  </si>
  <si>
    <t>RB4Y10</t>
  </si>
  <si>
    <t>RB4Y9</t>
  </si>
  <si>
    <t>RB4Y14</t>
  </si>
  <si>
    <t>RB4Y15</t>
  </si>
  <si>
    <t>RB4Y16</t>
  </si>
  <si>
    <t>RB4Y17</t>
  </si>
  <si>
    <t>RB4Y18</t>
  </si>
  <si>
    <t>RB4Y19</t>
  </si>
  <si>
    <t>RB4Y20</t>
  </si>
  <si>
    <t>RB4Y23</t>
  </si>
  <si>
    <t>RB4Y24</t>
  </si>
  <si>
    <t>RB4Y25</t>
  </si>
  <si>
    <t>RB4Y26</t>
  </si>
  <si>
    <t>RB4Y27</t>
  </si>
  <si>
    <t>RB4Y28</t>
  </si>
  <si>
    <t>RB4Y29</t>
  </si>
  <si>
    <t>RB4Y40</t>
  </si>
  <si>
    <t>RB4Y41</t>
  </si>
  <si>
    <t>RB4Y42</t>
  </si>
  <si>
    <t>RB4Y43</t>
  </si>
  <si>
    <t>RB4Y44</t>
  </si>
  <si>
    <t>RB4Y45</t>
  </si>
  <si>
    <t>RB4Y46</t>
  </si>
  <si>
    <t>RB4Y47</t>
  </si>
  <si>
    <t>RB4Y49</t>
  </si>
  <si>
    <t>RB4Y48</t>
  </si>
  <si>
    <t>RB4Y52</t>
  </si>
  <si>
    <t>RB4Y53</t>
  </si>
  <si>
    <t>RB4Y50</t>
  </si>
  <si>
    <t>RB4Y51</t>
  </si>
  <si>
    <t>RB4Y32</t>
  </si>
  <si>
    <t>RB4Y33</t>
  </si>
  <si>
    <t>RB4Y34</t>
  </si>
  <si>
    <t>RB4Y35</t>
  </si>
  <si>
    <t>RB4Y36</t>
  </si>
  <si>
    <t>RB4Y37</t>
  </si>
  <si>
    <t>RB4Y38</t>
  </si>
  <si>
    <t>RB4Y39</t>
  </si>
  <si>
    <t>RB4Y30</t>
  </si>
  <si>
    <t>RB4Y31</t>
  </si>
  <si>
    <t>RB4Y63</t>
  </si>
  <si>
    <t>RB4Y64</t>
  </si>
  <si>
    <t>RB4Y65</t>
  </si>
  <si>
    <t>RB4Y66</t>
  </si>
  <si>
    <t>RB4Y67</t>
  </si>
  <si>
    <t>RB4Y60</t>
  </si>
  <si>
    <t>RB4Y61</t>
  </si>
  <si>
    <t>RB4Y62</t>
  </si>
  <si>
    <t>RB4Y68</t>
  </si>
  <si>
    <t>RB4Y69</t>
  </si>
  <si>
    <t>RB4Y58</t>
  </si>
  <si>
    <t>RB4Y59</t>
  </si>
  <si>
    <t>RB4Y56</t>
  </si>
  <si>
    <t>RB4Y55</t>
  </si>
  <si>
    <t>RB4Y57</t>
  </si>
  <si>
    <t>RB4Y54</t>
  </si>
  <si>
    <t>RB4Y70</t>
  </si>
  <si>
    <t>RB4Y71</t>
  </si>
  <si>
    <t>RB4Y72</t>
  </si>
  <si>
    <t>RB4Y73</t>
  </si>
  <si>
    <t>RB4Y74</t>
  </si>
  <si>
    <t>RB4Y75</t>
  </si>
  <si>
    <t>RB4Y76</t>
  </si>
  <si>
    <t>RB4Y77</t>
  </si>
  <si>
    <t>RB4Y78</t>
  </si>
  <si>
    <t>RB4Y79</t>
  </si>
  <si>
    <t>RB4Y80</t>
  </si>
  <si>
    <t>RB4Y81</t>
  </si>
  <si>
    <t>RB4Y82</t>
  </si>
  <si>
    <t>RB4Y83</t>
  </si>
  <si>
    <t>RB4Y84</t>
  </si>
  <si>
    <t>RB4Y85</t>
  </si>
  <si>
    <t>RB4Y86</t>
  </si>
  <si>
    <t>RB4Y87</t>
  </si>
  <si>
    <t>RB4Y88</t>
  </si>
  <si>
    <t>RB4Y89</t>
  </si>
  <si>
    <t>RB4Y90</t>
  </si>
  <si>
    <t>RB4Y91</t>
  </si>
  <si>
    <t>RB4Y92</t>
  </si>
  <si>
    <t>RB4Y93</t>
  </si>
  <si>
    <t>RB4Y94</t>
  </si>
  <si>
    <t>RB4Y95</t>
  </si>
  <si>
    <t>RB4Y96</t>
  </si>
  <si>
    <t>RB4Y138</t>
  </si>
  <si>
    <t>RB4Y137</t>
  </si>
  <si>
    <t>RB4Y106</t>
  </si>
  <si>
    <t>RB4Y98</t>
  </si>
  <si>
    <t>RB4Y99</t>
  </si>
  <si>
    <t>RB4Y100</t>
  </si>
  <si>
    <t>RB4Y101</t>
  </si>
  <si>
    <t>RB4Y102</t>
  </si>
  <si>
    <t>RB4Y103</t>
  </si>
  <si>
    <t>RB4Y104</t>
  </si>
  <si>
    <t>RB4Y105</t>
  </si>
  <si>
    <t>RB4Y97</t>
  </si>
  <si>
    <t>RB4Y107</t>
  </si>
  <si>
    <t>RB4Y108</t>
  </si>
  <si>
    <t>RB4Y109</t>
  </si>
  <si>
    <t>RB4Y110</t>
  </si>
  <si>
    <t>RB4Y111</t>
  </si>
  <si>
    <t>RB4Y112</t>
  </si>
  <si>
    <t>RB4Y113</t>
  </si>
  <si>
    <t>RB4Y116</t>
  </si>
  <si>
    <t>RB4Y117</t>
  </si>
  <si>
    <t>RB4Y120</t>
  </si>
  <si>
    <t>RB4Y119</t>
  </si>
  <si>
    <t>RB4Y118</t>
  </si>
  <si>
    <t>RB4Y135</t>
  </si>
  <si>
    <t>RB4Y136</t>
  </si>
  <si>
    <t>RB4Y121</t>
  </si>
  <si>
    <t>RB4Y122</t>
  </si>
  <si>
    <t>RB4Y123</t>
  </si>
  <si>
    <t>RB4Y124</t>
  </si>
  <si>
    <t>RB4Y125</t>
  </si>
  <si>
    <t>RB4Y126</t>
  </si>
  <si>
    <t>RB4Y127</t>
  </si>
  <si>
    <t>RB4Y128</t>
  </si>
  <si>
    <t>RB4Y129</t>
  </si>
  <si>
    <t>RB4Y130</t>
  </si>
  <si>
    <t>RB4Y131</t>
  </si>
  <si>
    <t>RB4Y132</t>
  </si>
  <si>
    <t>RB4Y133</t>
  </si>
  <si>
    <t>RB4Y134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</si>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</sst>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_ "/>
    <numFmt numFmtId="179" formatCode="0_ "/>
    <numFmt numFmtId="180" formatCode="0.0_ ;[Red]\-0.0\ "/>
    <numFmt numFmtId="181" formatCode="0.000_ "/>
    <numFmt numFmtId="182" formatCode="0.000_);[Red]\(0.000\)"/>
    <numFmt numFmtId="183" formatCode="0.000_ ;[Red]\-0.000\ "/>
    <numFmt numFmtId="184" formatCode="0.00_ ;[Red]\-0.0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82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82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3" fontId="0" fillId="3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3" fontId="0" fillId="5" borderId="1" xfId="0" applyNumberFormat="1" applyFill="1" applyBorder="1">
      <alignment vertical="center"/>
    </xf>
    <xf numFmtId="184" fontId="0" fillId="0" borderId="1" xfId="0" applyNumberFormat="1" applyBorder="1">
      <alignment vertical="center"/>
    </xf>
    <xf numFmtId="18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3" fontId="1" fillId="3" borderId="5" xfId="0" applyNumberFormat="1" applyFont="1" applyFill="1" applyBorder="1" applyAlignment="1">
      <alignment horizontal="center" vertical="center"/>
    </xf>
    <xf numFmtId="183" fontId="1" fillId="0" borderId="6" xfId="0" applyNumberFormat="1" applyFont="1" applyBorder="1" applyAlignment="1">
      <alignment horizontal="center" vertical="center"/>
    </xf>
    <xf numFmtId="183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3" fontId="6" fillId="3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3" fontId="6" fillId="5" borderId="1" xfId="0" applyNumberFormat="1" applyFont="1" applyFill="1" applyBorder="1" applyAlignment="1">
      <alignment horizontal="center" vertical="center" wrapText="1"/>
    </xf>
    <xf numFmtId="183" fontId="11" fillId="3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3" fontId="11" fillId="5" borderId="1" xfId="0" applyNumberFormat="1" applyFont="1" applyFill="1" applyBorder="1">
      <alignment vertical="center"/>
    </xf>
    <xf numFmtId="184" fontId="6" fillId="0" borderId="1" xfId="0" applyNumberFormat="1" applyFon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184" fontId="11" fillId="0" borderId="1" xfId="0" applyNumberFormat="1" applyFont="1" applyBorder="1">
      <alignment vertical="center"/>
    </xf>
    <xf numFmtId="183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workbookViewId="0">
      <pane xSplit="21" ySplit="2" topLeftCell="AG3" activePane="bottomRight" state="frozenSplit"/>
      <selection/>
      <selection pane="topRight"/>
      <selection pane="bottomLeft"/>
      <selection pane="bottomRight" activeCell="E10" sqref="E10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42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27.7137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11.782511963984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14.6117191215082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134.61</v>
      </c>
      <c r="BC8" s="161">
        <f t="shared" si="13"/>
        <v>145.74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27.7137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27.7137</v>
      </c>
      <c r="BS8" s="52">
        <f t="shared" si="18"/>
        <v>0</v>
      </c>
      <c r="BT8" s="32">
        <f>IF(OR(LOOKUP(V8,Sheet2!A$3:A$25,Sheet2!B$3:B$25)=1,G8=0),0,AW8-AO8*0.2*G8)</f>
        <v>2.87851196398404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71</v>
      </c>
      <c r="B11" s="32">
        <v>7.62</v>
      </c>
      <c r="D11" s="103">
        <f t="shared" si="25"/>
        <v>7.14</v>
      </c>
      <c r="E11" s="103">
        <v>7.62</v>
      </c>
      <c r="F11" s="103">
        <v>6.99</v>
      </c>
      <c r="G11" s="32">
        <v>22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 t="str">
        <f t="shared" si="22"/>
        <v>Y</v>
      </c>
      <c r="V11" s="141">
        <f t="shared" si="0"/>
        <v>0.3</v>
      </c>
      <c r="W11" s="142">
        <f t="shared" si="5"/>
        <v>7.14</v>
      </c>
      <c r="X11" s="142">
        <f t="shared" si="1"/>
        <v>7.62</v>
      </c>
      <c r="Y11" s="142">
        <f t="shared" si="1"/>
        <v>6.99</v>
      </c>
      <c r="Z11" s="142">
        <f>Y11+LOOKUP(V11,Sheet2!A$3:A$24,Sheet2!J$3:J$24)</f>
        <v>7.33</v>
      </c>
      <c r="AA11" s="142">
        <f t="shared" si="6"/>
        <v>7.19</v>
      </c>
      <c r="AB11" s="142">
        <f t="shared" si="2"/>
        <v>7.67</v>
      </c>
      <c r="AC11" s="142">
        <f t="shared" si="2"/>
        <v>6.881</v>
      </c>
      <c r="AD11" s="142">
        <f>AC11+LOOKUP(V11,Sheet2!A$3:A$24,Sheet2!J$3:J$24)</f>
        <v>7.221</v>
      </c>
      <c r="AE11" s="142">
        <f t="shared" si="7"/>
        <v>0.29</v>
      </c>
      <c r="AF11" s="142">
        <f t="shared" si="8"/>
        <v>0.449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0.46</v>
      </c>
      <c r="AM11" s="142">
        <f t="shared" si="10"/>
        <v>0.618999999999999</v>
      </c>
      <c r="AN11" s="142">
        <f t="shared" si="11"/>
        <v>0.5395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14.71756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2.1318</v>
      </c>
      <c r="AV11" s="158">
        <f>IF(AND(AE11&gt;3.5,AF11&gt;3.5),LOOKUP(Sheet1!V11,Sheet2!A$3:A$24,Sheet2!W$3:W$24),LOOKUP(V11,Sheet2!A$3:A$24,Sheet2!V$3:V$24))*G11</f>
        <v>2.68496727075379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7.26615999999999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6.83197984376518</v>
      </c>
      <c r="BB11" s="161">
        <f>IF(S11="A",LOOKUP(S11,Sheet3!F$2:F$9,Sheet3!H$2:H$9)*(AN11+AJ11+0.5)*G11*IF(L11=1,2,IF(L11=2,1,0)),0)</f>
        <v>66.858</v>
      </c>
      <c r="BC11" s="161">
        <f t="shared" si="13"/>
        <v>73.9053333333333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14.71756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14.71756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2.818</v>
      </c>
      <c r="BV11" s="52">
        <f t="shared" si="20"/>
        <v>1.719</v>
      </c>
      <c r="BW11" s="32">
        <f t="shared" si="21"/>
        <v>0</v>
      </c>
    </row>
    <row r="12" spans="1:75">
      <c r="A12" s="32" t="s">
        <v>72</v>
      </c>
      <c r="B12" s="32">
        <v>7.67</v>
      </c>
      <c r="D12" s="103">
        <f t="shared" si="25"/>
        <v>7.19</v>
      </c>
      <c r="E12" s="103">
        <v>7.67</v>
      </c>
      <c r="F12" s="103">
        <v>6.881</v>
      </c>
      <c r="G12" s="32">
        <v>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73</v>
      </c>
      <c r="B13" s="32">
        <v>7.68</v>
      </c>
      <c r="D13" s="103">
        <f t="shared" si="25"/>
        <v>7.2</v>
      </c>
      <c r="E13" s="103">
        <v>7.68</v>
      </c>
      <c r="F13" s="103">
        <v>7.05</v>
      </c>
      <c r="G13" s="32">
        <v>13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 t="str">
        <f t="shared" si="22"/>
        <v>Y</v>
      </c>
      <c r="V13" s="141">
        <f t="shared" si="0"/>
        <v>0.3</v>
      </c>
      <c r="W13" s="142">
        <f t="shared" si="5"/>
        <v>7.2</v>
      </c>
      <c r="X13" s="142">
        <f t="shared" si="1"/>
        <v>7.68</v>
      </c>
      <c r="Y13" s="142">
        <f t="shared" si="1"/>
        <v>7.05</v>
      </c>
      <c r="Z13" s="142">
        <f>Y13+LOOKUP(V13,Sheet2!A$3:A$24,Sheet2!J$3:J$24)</f>
        <v>7.39</v>
      </c>
      <c r="AA13" s="142">
        <f t="shared" si="6"/>
        <v>7.22</v>
      </c>
      <c r="AB13" s="142">
        <f t="shared" si="2"/>
        <v>7.7</v>
      </c>
      <c r="AC13" s="142">
        <f t="shared" si="2"/>
        <v>6.986</v>
      </c>
      <c r="AD13" s="142">
        <f>AC13+LOOKUP(V13,Sheet2!A$3:A$24,Sheet2!J$3:J$24)</f>
        <v>7.326</v>
      </c>
      <c r="AE13" s="142">
        <f t="shared" si="7"/>
        <v>0.29</v>
      </c>
      <c r="AF13" s="142">
        <f t="shared" si="8"/>
        <v>0.374000000000001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0.459999999999999</v>
      </c>
      <c r="AM13" s="142">
        <f t="shared" si="10"/>
        <v>0.544000000000001</v>
      </c>
      <c r="AN13" s="142">
        <f t="shared" si="11"/>
        <v>0.502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8.09224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1.2597</v>
      </c>
      <c r="AV13" s="158">
        <f>IF(AND(AE13&gt;3.5,AF13&gt;3.5),LOOKUP(Sheet1!V13,Sheet2!A$3:A$24,Sheet2!W$3:W$24),LOOKUP(V13,Sheet2!A$3:A$24,Sheet2!V$3:V$24))*G13</f>
        <v>1.58657156908178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3.68914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4.03707899858852</v>
      </c>
      <c r="BB13" s="161">
        <f>IF(S13="A",LOOKUP(S13,Sheet3!F$2:F$9,Sheet3!H$2:H$9)*(AN13+AJ13+0.5)*G13*IF(L13=1,2,IF(L13=2,1,0)),0)</f>
        <v>38.532</v>
      </c>
      <c r="BC13" s="161">
        <f t="shared" si="13"/>
        <v>43.0213333333333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8.09224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8.09224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2.668</v>
      </c>
      <c r="BV13" s="52">
        <f t="shared" si="20"/>
        <v>1.644</v>
      </c>
      <c r="BW13" s="32">
        <f t="shared" si="21"/>
        <v>0</v>
      </c>
    </row>
    <row r="14" spans="1:75">
      <c r="A14" s="32" t="s">
        <v>74</v>
      </c>
      <c r="B14" s="32">
        <v>7.7</v>
      </c>
      <c r="D14" s="103">
        <f t="shared" si="25"/>
        <v>7.22</v>
      </c>
      <c r="E14" s="103">
        <v>7.7</v>
      </c>
      <c r="F14" s="103">
        <v>6.986</v>
      </c>
      <c r="G14" s="32">
        <v>13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 t="str">
        <f t="shared" si="22"/>
        <v>Y</v>
      </c>
      <c r="V14" s="141">
        <f t="shared" si="0"/>
        <v>0.3</v>
      </c>
      <c r="W14" s="142">
        <f t="shared" si="5"/>
        <v>7.22</v>
      </c>
      <c r="X14" s="142">
        <f t="shared" si="1"/>
        <v>7.7</v>
      </c>
      <c r="Y14" s="142">
        <f t="shared" si="1"/>
        <v>6.986</v>
      </c>
      <c r="Z14" s="142">
        <f>Y14+LOOKUP(V14,Sheet2!A$3:A$24,Sheet2!J$3:J$24)</f>
        <v>7.326</v>
      </c>
      <c r="AA14" s="142">
        <f t="shared" si="6"/>
        <v>7.16</v>
      </c>
      <c r="AB14" s="142">
        <f t="shared" si="2"/>
        <v>7.64</v>
      </c>
      <c r="AC14" s="142">
        <f t="shared" si="2"/>
        <v>6.923</v>
      </c>
      <c r="AD14" s="142">
        <f>AC14+LOOKUP(V14,Sheet2!A$3:A$24,Sheet2!J$3:J$24)</f>
        <v>7.263</v>
      </c>
      <c r="AE14" s="142">
        <f t="shared" si="7"/>
        <v>0.374000000000001</v>
      </c>
      <c r="AF14" s="142">
        <f t="shared" si="8"/>
        <v>0.377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0.544000000000001</v>
      </c>
      <c r="AM14" s="142">
        <f t="shared" si="10"/>
        <v>0.547</v>
      </c>
      <c r="AN14" s="142">
        <f t="shared" si="11"/>
        <v>0.545500000000001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8.79346000000001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1.2597</v>
      </c>
      <c r="AV14" s="158">
        <f>IF(AND(AE14&gt;3.5,AF14&gt;3.5),LOOKUP(Sheet1!V14,Sheet2!A$3:A$24,Sheet2!W$3:W$24),LOOKUP(V14,Sheet2!A$3:A$24,Sheet2!V$3:V$24))*G14</f>
        <v>1.58657156908178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3.53859999999999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4.03707899858852</v>
      </c>
      <c r="BB14" s="161">
        <f>IF(S14="A",LOOKUP(S14,Sheet3!F$2:F$9,Sheet3!H$2:H$9)*(AN14+AJ14+0.5)*G14*IF(L14=1,2,IF(L14=2,1,0)),0)</f>
        <v>39.663</v>
      </c>
      <c r="BC14" s="161">
        <f t="shared" si="13"/>
        <v>43.7753333333333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8.79346000000001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8.79346000000001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2.674</v>
      </c>
      <c r="BV14" s="52">
        <f t="shared" si="20"/>
        <v>1.647</v>
      </c>
      <c r="BW14" s="32">
        <f t="shared" si="21"/>
        <v>0</v>
      </c>
    </row>
    <row r="15" spans="1:75">
      <c r="A15" s="32" t="s">
        <v>75</v>
      </c>
      <c r="B15" s="32">
        <v>7.64</v>
      </c>
      <c r="D15" s="103">
        <f t="shared" si="25"/>
        <v>7.16</v>
      </c>
      <c r="E15" s="103">
        <v>7.64</v>
      </c>
      <c r="F15" s="103">
        <v>6.923</v>
      </c>
      <c r="G15" s="32">
        <v>0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1:75">
      <c r="A16" s="32" t="s">
        <v>76</v>
      </c>
      <c r="B16" s="32">
        <v>7.6</v>
      </c>
      <c r="D16" s="103">
        <f t="shared" si="25"/>
        <v>7.12</v>
      </c>
      <c r="E16" s="103">
        <v>7.6</v>
      </c>
      <c r="F16" s="103">
        <v>6.836</v>
      </c>
      <c r="G16" s="32">
        <v>11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 t="str">
        <f t="shared" si="22"/>
        <v>Y</v>
      </c>
      <c r="V16" s="141">
        <f t="shared" si="0"/>
        <v>0.3</v>
      </c>
      <c r="W16" s="142">
        <f t="shared" si="5"/>
        <v>7.12</v>
      </c>
      <c r="X16" s="142">
        <f t="shared" si="1"/>
        <v>7.6</v>
      </c>
      <c r="Y16" s="142">
        <f t="shared" si="1"/>
        <v>6.836</v>
      </c>
      <c r="Z16" s="142">
        <f>Y16+LOOKUP(V16,Sheet2!A$3:A$24,Sheet2!J$3:J$24)</f>
        <v>7.176</v>
      </c>
      <c r="AA16" s="142">
        <f t="shared" si="6"/>
        <v>7.22</v>
      </c>
      <c r="AB16" s="142">
        <f t="shared" si="2"/>
        <v>7.7</v>
      </c>
      <c r="AC16" s="142">
        <f t="shared" si="2"/>
        <v>6.78</v>
      </c>
      <c r="AD16" s="142">
        <f>AC16+LOOKUP(V16,Sheet2!A$3:A$24,Sheet2!J$3:J$24)</f>
        <v>7.12</v>
      </c>
      <c r="AE16" s="142">
        <f t="shared" si="7"/>
        <v>0.423999999999999</v>
      </c>
      <c r="AF16" s="142">
        <f t="shared" si="8"/>
        <v>0.58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0.593999999999999</v>
      </c>
      <c r="AM16" s="142">
        <f t="shared" si="10"/>
        <v>0.75</v>
      </c>
      <c r="AN16" s="142">
        <f t="shared" si="11"/>
        <v>0.672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9.16608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1.0659</v>
      </c>
      <c r="AV16" s="158">
        <f>IF(AND(AE16&gt;3.5,AF16&gt;3.5),LOOKUP(Sheet1!V16,Sheet2!A$3:A$24,Sheet2!W$3:W$24),LOOKUP(V16,Sheet2!A$3:A$24,Sheet2!V$3:V$24))*G16</f>
        <v>1.34248363537689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4.29066000000001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3.41598992188259</v>
      </c>
      <c r="BB16" s="161">
        <f>IF(S16="A",LOOKUP(S16,Sheet3!F$2:F$9,Sheet3!H$2:H$9)*(AN16+AJ16+0.5)*G16*IF(L16=1,2,IF(L16=2,1,0)),0)</f>
        <v>36.344</v>
      </c>
      <c r="BC16" s="161">
        <f t="shared" si="13"/>
        <v>38.896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9.16608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9.16608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3.08</v>
      </c>
      <c r="BV16" s="52">
        <f t="shared" si="20"/>
        <v>1.85</v>
      </c>
      <c r="BW16" s="32">
        <f t="shared" si="21"/>
        <v>0</v>
      </c>
    </row>
    <row r="17" spans="1:75">
      <c r="A17" s="32" t="s">
        <v>77</v>
      </c>
      <c r="B17" s="32">
        <v>7.7</v>
      </c>
      <c r="D17" s="103">
        <f t="shared" si="25"/>
        <v>7.22</v>
      </c>
      <c r="E17" s="103">
        <v>7.7</v>
      </c>
      <c r="F17" s="103">
        <v>6.78</v>
      </c>
      <c r="G17" s="32">
        <v>18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7.22</v>
      </c>
      <c r="X17" s="142">
        <f t="shared" si="1"/>
        <v>7.7</v>
      </c>
      <c r="Y17" s="142">
        <f t="shared" si="1"/>
        <v>6.78</v>
      </c>
      <c r="Z17" s="142">
        <f>Y17+LOOKUP(V17,Sheet2!A$3:A$24,Sheet2!J$3:J$24)</f>
        <v>7.12</v>
      </c>
      <c r="AA17" s="142">
        <f t="shared" si="6"/>
        <v>7.21</v>
      </c>
      <c r="AB17" s="142">
        <f t="shared" si="2"/>
        <v>7.69</v>
      </c>
      <c r="AC17" s="142">
        <f t="shared" si="2"/>
        <v>6.689</v>
      </c>
      <c r="AD17" s="142">
        <f>AC17+LOOKUP(V17,Sheet2!A$3:A$24,Sheet2!J$3:J$24)</f>
        <v>7.029</v>
      </c>
      <c r="AE17" s="142">
        <f t="shared" si="7"/>
        <v>0.58</v>
      </c>
      <c r="AF17" s="142">
        <f t="shared" si="8"/>
        <v>0.661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0.75</v>
      </c>
      <c r="AM17" s="142">
        <f t="shared" si="10"/>
        <v>0.831000000000001</v>
      </c>
      <c r="AN17" s="142">
        <f t="shared" si="11"/>
        <v>0.790500000000001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17.64396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1.7442</v>
      </c>
      <c r="AV17" s="158">
        <f>IF(AND(AE17&gt;3.5,AF17&gt;3.5),LOOKUP(Sheet1!V17,Sheet2!A$3:A$24,Sheet2!W$3:W$24),LOOKUP(V17,Sheet2!A$3:A$24,Sheet2!V$3:V$24))*G17</f>
        <v>2.19679140334401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13.0655616903533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63.738</v>
      </c>
      <c r="BC17" s="161">
        <f t="shared" si="13"/>
        <v>66.492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17.64396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17.64396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3.242</v>
      </c>
      <c r="BV17" s="52">
        <f t="shared" si="20"/>
        <v>1.931</v>
      </c>
      <c r="BW17" s="32">
        <f t="shared" si="21"/>
        <v>0</v>
      </c>
    </row>
    <row r="18" spans="1:75">
      <c r="A18" s="32" t="s">
        <v>78</v>
      </c>
      <c r="B18" s="32">
        <v>7.69</v>
      </c>
      <c r="D18" s="103">
        <f t="shared" si="25"/>
        <v>7.21</v>
      </c>
      <c r="E18" s="103">
        <v>7.69</v>
      </c>
      <c r="F18" s="103">
        <v>6.689</v>
      </c>
      <c r="G18" s="32">
        <v>8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 t="str">
        <f t="shared" si="22"/>
        <v>Y</v>
      </c>
      <c r="V18" s="141">
        <f t="shared" si="0"/>
        <v>0.3</v>
      </c>
      <c r="W18" s="142">
        <f t="shared" si="5"/>
        <v>7.21</v>
      </c>
      <c r="X18" s="142">
        <f t="shared" si="1"/>
        <v>7.69</v>
      </c>
      <c r="Y18" s="142">
        <f t="shared" si="1"/>
        <v>6.689</v>
      </c>
      <c r="Z18" s="142">
        <f>Y18+LOOKUP(V18,Sheet2!A$3:A$24,Sheet2!J$3:J$24)</f>
        <v>7.029</v>
      </c>
      <c r="AA18" s="142">
        <f t="shared" si="6"/>
        <v>6.98</v>
      </c>
      <c r="AB18" s="142">
        <f t="shared" si="2"/>
        <v>7.46</v>
      </c>
      <c r="AC18" s="142">
        <f t="shared" si="2"/>
        <v>6.65</v>
      </c>
      <c r="AD18" s="142">
        <f>AC18+LOOKUP(V18,Sheet2!A$3:A$24,Sheet2!J$3:J$24)</f>
        <v>6.99</v>
      </c>
      <c r="AE18" s="142">
        <f t="shared" si="7"/>
        <v>0.661</v>
      </c>
      <c r="AF18" s="142">
        <f t="shared" si="8"/>
        <v>0.47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0.831000000000001</v>
      </c>
      <c r="AM18" s="142">
        <f t="shared" si="10"/>
        <v>0.64</v>
      </c>
      <c r="AN18" s="142">
        <f t="shared" si="11"/>
        <v>0.7355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7.29616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0.7752</v>
      </c>
      <c r="AV18" s="158">
        <f>IF(AND(AE18&gt;3.5,AF18&gt;3.5),LOOKUP(Sheet1!V18,Sheet2!A$3:A$24,Sheet2!W$3:W$24),LOOKUP(V18,Sheet2!A$3:A$24,Sheet2!V$3:V$24))*G18</f>
        <v>0.97635173481956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2.27152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2.4843563068237</v>
      </c>
      <c r="BB18" s="161">
        <f>IF(S18="A",LOOKUP(S18,Sheet3!F$2:F$9,Sheet3!H$2:H$9)*(AN18+AJ18+0.5)*G18*IF(L18=1,2,IF(L18=2,1,0)),0)</f>
        <v>27.448</v>
      </c>
      <c r="BC18" s="161">
        <f t="shared" si="13"/>
        <v>28.9653333333333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7.29616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7.29616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3.242</v>
      </c>
      <c r="BV18" s="52">
        <f t="shared" si="20"/>
        <v>1.931</v>
      </c>
      <c r="BW18" s="32">
        <f t="shared" si="21"/>
        <v>0</v>
      </c>
    </row>
    <row r="19" spans="1:75">
      <c r="A19" s="32" t="s">
        <v>79</v>
      </c>
      <c r="B19" s="32">
        <v>7.46</v>
      </c>
      <c r="D19" s="103">
        <f t="shared" si="25"/>
        <v>6.98</v>
      </c>
      <c r="E19" s="103">
        <v>7.46</v>
      </c>
      <c r="F19" s="103">
        <v>6.65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32" t="s">
        <v>80</v>
      </c>
      <c r="B20" s="32">
        <v>7.55</v>
      </c>
      <c r="D20" s="103">
        <f t="shared" si="25"/>
        <v>7.07</v>
      </c>
      <c r="E20" s="103">
        <v>7.55</v>
      </c>
      <c r="F20" s="103">
        <v>6.876</v>
      </c>
      <c r="G20" s="32">
        <v>9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无</v>
      </c>
      <c r="T20" s="118" t="str">
        <f t="shared" si="22"/>
        <v>Y</v>
      </c>
      <c r="V20" s="141">
        <f t="shared" si="0"/>
        <v>0.3</v>
      </c>
      <c r="W20" s="142">
        <f t="shared" si="5"/>
        <v>7.07</v>
      </c>
      <c r="X20" s="142">
        <f t="shared" si="27"/>
        <v>7.55</v>
      </c>
      <c r="Y20" s="142">
        <f t="shared" si="28"/>
        <v>6.876</v>
      </c>
      <c r="Z20" s="142">
        <f>Y20+LOOKUP(V20,Sheet2!A$3:A$24,Sheet2!J$3:J$24)</f>
        <v>7.216</v>
      </c>
      <c r="AA20" s="142">
        <f t="shared" si="6"/>
        <v>6.94</v>
      </c>
      <c r="AB20" s="142">
        <f t="shared" si="29"/>
        <v>7.42</v>
      </c>
      <c r="AC20" s="142">
        <f t="shared" si="30"/>
        <v>6.79</v>
      </c>
      <c r="AD20" s="142">
        <f>AC20+LOOKUP(V20,Sheet2!A$3:A$24,Sheet2!J$3:J$24)</f>
        <v>7.13</v>
      </c>
      <c r="AE20" s="142">
        <f t="shared" si="7"/>
        <v>0.334</v>
      </c>
      <c r="AF20" s="142">
        <f t="shared" si="8"/>
        <v>0.29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0.504</v>
      </c>
      <c r="AM20" s="142">
        <f t="shared" si="10"/>
        <v>0.459999999999999</v>
      </c>
      <c r="AN20" s="142">
        <f t="shared" si="11"/>
        <v>0.482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0.98</v>
      </c>
      <c r="AP20" s="120"/>
      <c r="AQ20" s="156">
        <f t="shared" si="12"/>
        <v>4.25124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0.8721</v>
      </c>
      <c r="AV20" s="158">
        <f>IF(AND(AE20&gt;3.5,AF20&gt;3.5),LOOKUP(Sheet1!V20,Sheet2!A$3:A$24,Sheet2!W$3:W$24),LOOKUP(V20,Sheet2!A$3:A$24,Sheet2!V$3:V$24))*G20</f>
        <v>1.098395701672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0.894060000000002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2.79490084517667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4.25124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4.25124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2.458</v>
      </c>
      <c r="BV20" s="52">
        <f t="shared" si="20"/>
        <v>1.474</v>
      </c>
      <c r="BW20" s="32">
        <f t="shared" si="21"/>
        <v>0</v>
      </c>
    </row>
    <row r="21" spans="1:75">
      <c r="A21" s="32" t="s">
        <v>81</v>
      </c>
      <c r="B21" s="32">
        <v>7.42</v>
      </c>
      <c r="D21" s="103">
        <f t="shared" si="25"/>
        <v>6.94</v>
      </c>
      <c r="E21" s="103">
        <v>7.42</v>
      </c>
      <c r="F21" s="103">
        <v>6.79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82</v>
      </c>
      <c r="B22" s="32">
        <v>7.53</v>
      </c>
      <c r="D22" s="103">
        <f t="shared" si="25"/>
        <v>7.05</v>
      </c>
      <c r="E22" s="103">
        <v>7.53</v>
      </c>
      <c r="F22" s="103">
        <v>6.65</v>
      </c>
      <c r="G22" s="32">
        <v>7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7.05</v>
      </c>
      <c r="X22" s="142">
        <f t="shared" si="27"/>
        <v>7.53</v>
      </c>
      <c r="Y22" s="142">
        <f t="shared" si="28"/>
        <v>6.65</v>
      </c>
      <c r="Z22" s="142">
        <f>Y22+LOOKUP(V22,Sheet2!A$3:A$24,Sheet2!J$3:J$24)</f>
        <v>6.99</v>
      </c>
      <c r="AA22" s="142">
        <f t="shared" si="6"/>
        <v>7.24</v>
      </c>
      <c r="AB22" s="142">
        <f t="shared" si="29"/>
        <v>7.72</v>
      </c>
      <c r="AC22" s="142">
        <f t="shared" si="30"/>
        <v>6.724</v>
      </c>
      <c r="AD22" s="142">
        <f>AC22+LOOKUP(V22,Sheet2!A$3:A$24,Sheet2!J$3:J$24)</f>
        <v>7.064</v>
      </c>
      <c r="AE22" s="142">
        <f t="shared" si="7"/>
        <v>0.54</v>
      </c>
      <c r="AF22" s="142">
        <f t="shared" si="8"/>
        <v>0.656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0.71</v>
      </c>
      <c r="AM22" s="142">
        <f t="shared" si="10"/>
        <v>0.826</v>
      </c>
      <c r="AN22" s="142">
        <f t="shared" si="11"/>
        <v>0.768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6.66624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0.6783</v>
      </c>
      <c r="AV22" s="158">
        <f>IF(AND(AE22&gt;3.5,AF22&gt;3.5),LOOKUP(Sheet1!V22,Sheet2!A$3:A$24,Sheet2!W$3:W$24),LOOKUP(V22,Sheet2!A$3:A$24,Sheet2!V$3:V$24))*G22</f>
        <v>0.854307767967115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5.10415176847074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24.472</v>
      </c>
      <c r="BC22" s="161">
        <f t="shared" si="13"/>
        <v>25.648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6.66624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6.66624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3.232</v>
      </c>
      <c r="BV22" s="52">
        <f t="shared" si="20"/>
        <v>1.926</v>
      </c>
      <c r="BW22" s="32">
        <f t="shared" si="21"/>
        <v>0</v>
      </c>
    </row>
    <row r="23" spans="1:75">
      <c r="A23" s="32" t="s">
        <v>83</v>
      </c>
      <c r="B23" s="32">
        <v>7.72</v>
      </c>
      <c r="D23" s="103">
        <f t="shared" ref="D7:D38" si="31">IF(AND(B23=0,E23=0),0,IF(B23&gt;E23,E23-C23-AJ23,IF(AJ23&gt;(E23-B23),E23-AJ23-C23,B23-C23)))</f>
        <v>7.24</v>
      </c>
      <c r="E23" s="103">
        <v>7.72</v>
      </c>
      <c r="F23" s="103">
        <v>6.724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32" t="s">
        <v>84</v>
      </c>
      <c r="B24" s="32">
        <v>7.69</v>
      </c>
      <c r="D24" s="103">
        <f t="shared" si="31"/>
        <v>7.21</v>
      </c>
      <c r="E24" s="103">
        <v>7.69</v>
      </c>
      <c r="F24" s="103">
        <v>7.06</v>
      </c>
      <c r="G24" s="32">
        <v>13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 t="str">
        <f t="shared" si="22"/>
        <v>Y</v>
      </c>
      <c r="V24" s="141">
        <f t="shared" si="0"/>
        <v>0.3</v>
      </c>
      <c r="W24" s="142">
        <f t="shared" si="5"/>
        <v>7.21</v>
      </c>
      <c r="X24" s="142">
        <f t="shared" si="27"/>
        <v>7.69</v>
      </c>
      <c r="Y24" s="142">
        <f t="shared" si="28"/>
        <v>7.06</v>
      </c>
      <c r="Z24" s="142">
        <f>Y24+LOOKUP(V24,Sheet2!A$3:A$24,Sheet2!J$3:J$24)</f>
        <v>7.4</v>
      </c>
      <c r="AA24" s="142">
        <f t="shared" si="6"/>
        <v>7.3</v>
      </c>
      <c r="AB24" s="142">
        <f t="shared" si="29"/>
        <v>7.78</v>
      </c>
      <c r="AC24" s="142">
        <f t="shared" si="30"/>
        <v>6.929</v>
      </c>
      <c r="AD24" s="142">
        <f>AC24+LOOKUP(V24,Sheet2!A$3:A$24,Sheet2!J$3:J$24)</f>
        <v>7.269</v>
      </c>
      <c r="AE24" s="142">
        <f t="shared" si="7"/>
        <v>0.290000000000001</v>
      </c>
      <c r="AF24" s="142">
        <f t="shared" si="8"/>
        <v>0.511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0.460000000000001</v>
      </c>
      <c r="AM24" s="142">
        <f t="shared" si="10"/>
        <v>0.681</v>
      </c>
      <c r="AN24" s="142">
        <f t="shared" si="11"/>
        <v>0.570500000000001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9.19646000000001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1.2597</v>
      </c>
      <c r="AV24" s="158">
        <f>IF(AND(AE24&gt;3.5,AF24&gt;3.5),LOOKUP(Sheet1!V24,Sheet2!A$3:A$24,Sheet2!W$3:W$24),LOOKUP(V24,Sheet2!A$3:A$24,Sheet2!V$3:V$24))*G24</f>
        <v>1.58657156908178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4.79336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4.03707899858852</v>
      </c>
      <c r="BB24" s="161">
        <f>IF(S24="A",LOOKUP(S24,Sheet3!F$2:F$9,Sheet3!H$2:H$9)*(AN24+AJ24+0.5)*G24*IF(L24=1,2,IF(L24=2,1,0)),0)</f>
        <v>40.313</v>
      </c>
      <c r="BC24" s="161">
        <f t="shared" si="13"/>
        <v>44.2086666666667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9.19646000000001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9.19646000000001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2.942</v>
      </c>
      <c r="BV24" s="52">
        <f t="shared" si="20"/>
        <v>1.781</v>
      </c>
      <c r="BW24" s="32">
        <f t="shared" si="21"/>
        <v>0</v>
      </c>
    </row>
    <row r="25" spans="1:75">
      <c r="A25" s="32" t="s">
        <v>85</v>
      </c>
      <c r="B25" s="32">
        <v>7.78</v>
      </c>
      <c r="D25" s="103">
        <f t="shared" si="31"/>
        <v>7.3</v>
      </c>
      <c r="E25" s="103">
        <v>7.78</v>
      </c>
      <c r="F25" s="103">
        <v>6.929</v>
      </c>
      <c r="G25" s="32">
        <v>6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7.3</v>
      </c>
      <c r="X25" s="142">
        <f t="shared" si="27"/>
        <v>7.78</v>
      </c>
      <c r="Y25" s="142">
        <f t="shared" si="28"/>
        <v>6.929</v>
      </c>
      <c r="Z25" s="142">
        <f>Y25+LOOKUP(V25,Sheet2!A$3:A$24,Sheet2!J$3:J$24)</f>
        <v>7.269</v>
      </c>
      <c r="AA25" s="142">
        <f t="shared" si="6"/>
        <v>7.28</v>
      </c>
      <c r="AB25" s="142">
        <f t="shared" si="29"/>
        <v>7.76</v>
      </c>
      <c r="AC25" s="142">
        <f t="shared" si="30"/>
        <v>6.871</v>
      </c>
      <c r="AD25" s="142">
        <f>AC25+LOOKUP(V25,Sheet2!A$3:A$24,Sheet2!J$3:J$24)</f>
        <v>7.211</v>
      </c>
      <c r="AE25" s="142">
        <f t="shared" si="7"/>
        <v>0.511</v>
      </c>
      <c r="AF25" s="142">
        <f t="shared" si="8"/>
        <v>0.548999999999999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0.681</v>
      </c>
      <c r="AM25" s="142">
        <f t="shared" si="10"/>
        <v>0.718999999999999</v>
      </c>
      <c r="AN25" s="142">
        <f t="shared" si="11"/>
        <v>0.7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5.208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0.5814</v>
      </c>
      <c r="AV25" s="158">
        <f>IF(AND(AE25&gt;3.5,AF25&gt;3.5),LOOKUP(Sheet1!V25,Sheet2!A$3:A$24,Sheet2!W$3:W$24),LOOKUP(V25,Sheet2!A$3:A$24,Sheet2!V$3:V$24))*G25</f>
        <v>0.73226380111467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4.00478723011777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20.16</v>
      </c>
      <c r="BC25" s="161">
        <f t="shared" si="13"/>
        <v>21.44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5.208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5.208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3.018</v>
      </c>
      <c r="BV25" s="52">
        <f t="shared" si="20"/>
        <v>1.819</v>
      </c>
      <c r="BW25" s="32">
        <f t="shared" si="21"/>
        <v>0</v>
      </c>
    </row>
    <row r="26" spans="1:75">
      <c r="A26" s="32" t="s">
        <v>86</v>
      </c>
      <c r="B26" s="32">
        <v>7.76</v>
      </c>
      <c r="D26" s="103">
        <f t="shared" si="31"/>
        <v>7.28</v>
      </c>
      <c r="E26" s="103">
        <v>7.76</v>
      </c>
      <c r="F26" s="103">
        <v>6.871</v>
      </c>
      <c r="G26" s="32">
        <v>5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f t="shared" si="22"/>
        <v>0</v>
      </c>
      <c r="V26" s="141">
        <f t="shared" si="0"/>
        <v>0.3</v>
      </c>
      <c r="W26" s="142">
        <f t="shared" si="5"/>
        <v>7.28</v>
      </c>
      <c r="X26" s="142">
        <f t="shared" si="27"/>
        <v>7.76</v>
      </c>
      <c r="Y26" s="142">
        <f t="shared" si="28"/>
        <v>6.871</v>
      </c>
      <c r="Z26" s="142">
        <f>Y26+LOOKUP(V26,Sheet2!A$3:A$24,Sheet2!J$3:J$24)</f>
        <v>7.211</v>
      </c>
      <c r="AA26" s="142">
        <f t="shared" si="6"/>
        <v>7.39</v>
      </c>
      <c r="AB26" s="142">
        <f t="shared" si="29"/>
        <v>7.87</v>
      </c>
      <c r="AC26" s="142">
        <f t="shared" si="30"/>
        <v>6.822</v>
      </c>
      <c r="AD26" s="142">
        <f>AC26+LOOKUP(V26,Sheet2!A$3:A$24,Sheet2!J$3:J$24)</f>
        <v>7.162</v>
      </c>
      <c r="AE26" s="142">
        <f t="shared" si="7"/>
        <v>0.548999999999999</v>
      </c>
      <c r="AF26" s="142">
        <f t="shared" si="8"/>
        <v>0.708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0.718999999999999</v>
      </c>
      <c r="AM26" s="142">
        <f t="shared" si="10"/>
        <v>0.878000000000001</v>
      </c>
      <c r="AN26" s="142">
        <f t="shared" si="11"/>
        <v>0.7985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4.9507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0.4845</v>
      </c>
      <c r="AV26" s="158">
        <f>IF(AND(AE26&gt;3.5,AF26&gt;3.5),LOOKUP(Sheet1!V26,Sheet2!A$3:A$24,Sheet2!W$3:W$24),LOOKUP(V26,Sheet2!A$3:A$24,Sheet2!V$3:V$24))*G26</f>
        <v>0.610219834262225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3.79982269176482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17.785</v>
      </c>
      <c r="BC26" s="161">
        <f t="shared" si="13"/>
        <v>18.5233333333333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4.9507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4.9507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3.336</v>
      </c>
      <c r="BV26" s="52">
        <f t="shared" si="20"/>
        <v>1.978</v>
      </c>
      <c r="BW26" s="32">
        <f t="shared" si="21"/>
        <v>0</v>
      </c>
    </row>
    <row r="27" spans="1:75">
      <c r="A27" s="32" t="s">
        <v>87</v>
      </c>
      <c r="B27" s="32">
        <v>7.87</v>
      </c>
      <c r="D27" s="103">
        <f t="shared" si="31"/>
        <v>7.39</v>
      </c>
      <c r="E27" s="103">
        <v>7.87</v>
      </c>
      <c r="F27" s="103">
        <v>6.822</v>
      </c>
      <c r="G27" s="32">
        <v>6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7.39</v>
      </c>
      <c r="X27" s="142">
        <f t="shared" si="27"/>
        <v>7.87</v>
      </c>
      <c r="Y27" s="142">
        <f t="shared" si="28"/>
        <v>6.822</v>
      </c>
      <c r="Z27" s="142">
        <f>Y27+LOOKUP(V27,Sheet2!A$3:A$24,Sheet2!J$3:J$24)</f>
        <v>7.162</v>
      </c>
      <c r="AA27" s="142">
        <f t="shared" si="6"/>
        <v>7.23</v>
      </c>
      <c r="AB27" s="142">
        <f t="shared" si="29"/>
        <v>7.71</v>
      </c>
      <c r="AC27" s="142">
        <f t="shared" si="30"/>
        <v>6.762</v>
      </c>
      <c r="AD27" s="142">
        <f>AC27+LOOKUP(V27,Sheet2!A$3:A$24,Sheet2!J$3:J$24)</f>
        <v>7.102</v>
      </c>
      <c r="AE27" s="142">
        <f t="shared" si="7"/>
        <v>0.708</v>
      </c>
      <c r="AF27" s="142">
        <f t="shared" si="8"/>
        <v>0.608000000000001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0.878000000000001</v>
      </c>
      <c r="AM27" s="142">
        <f t="shared" si="10"/>
        <v>0.778000000000001</v>
      </c>
      <c r="AN27" s="142">
        <f t="shared" si="11"/>
        <v>0.828000000000001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6.16032000000001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0.5814</v>
      </c>
      <c r="AV27" s="158">
        <f>IF(AND(AE27&gt;3.5,AF27&gt;3.5),LOOKUP(Sheet1!V27,Sheet2!A$3:A$24,Sheet2!W$3:W$24),LOOKUP(V27,Sheet2!A$3:A$24,Sheet2!V$3:V$24))*G27</f>
        <v>0.73226380111467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4.16618723011778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3.33066907387547e-15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21.696</v>
      </c>
      <c r="BC27" s="161">
        <f t="shared" si="13"/>
        <v>22.464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6.16032000000001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6.16032000000001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3.336</v>
      </c>
      <c r="BV27" s="52">
        <f t="shared" si="20"/>
        <v>1.978</v>
      </c>
      <c r="BW27" s="32">
        <f t="shared" si="21"/>
        <v>0</v>
      </c>
    </row>
    <row r="28" spans="1:75">
      <c r="A28" s="32" t="s">
        <v>88</v>
      </c>
      <c r="B28" s="32">
        <v>7.71</v>
      </c>
      <c r="D28" s="103">
        <f t="shared" si="31"/>
        <v>7.23</v>
      </c>
      <c r="E28" s="103">
        <v>7.71</v>
      </c>
      <c r="F28" s="103">
        <v>6.762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89</v>
      </c>
      <c r="B29" s="32">
        <v>7.73</v>
      </c>
      <c r="D29" s="103">
        <f t="shared" si="31"/>
        <v>7.25</v>
      </c>
      <c r="E29" s="103">
        <v>7.73</v>
      </c>
      <c r="F29" s="103">
        <v>7.093</v>
      </c>
      <c r="G29" s="32">
        <v>3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无</v>
      </c>
      <c r="T29" s="118" t="str">
        <f t="shared" si="22"/>
        <v>Y</v>
      </c>
      <c r="V29" s="141">
        <f t="shared" si="0"/>
        <v>0.3</v>
      </c>
      <c r="W29" s="142">
        <f t="shared" si="5"/>
        <v>7.25</v>
      </c>
      <c r="X29" s="142">
        <f t="shared" si="27"/>
        <v>7.73</v>
      </c>
      <c r="Y29" s="142">
        <f t="shared" si="28"/>
        <v>7.093</v>
      </c>
      <c r="Z29" s="142">
        <f>Y29+LOOKUP(V29,Sheet2!A$3:A$24,Sheet2!J$3:J$24)</f>
        <v>7.433</v>
      </c>
      <c r="AA29" s="142">
        <f t="shared" si="6"/>
        <v>7.23</v>
      </c>
      <c r="AB29" s="142">
        <f t="shared" si="29"/>
        <v>7.71</v>
      </c>
      <c r="AC29" s="142">
        <f t="shared" si="30"/>
        <v>7.08</v>
      </c>
      <c r="AD29" s="142">
        <f>AC29+LOOKUP(V29,Sheet2!A$3:A$24,Sheet2!J$3:J$24)</f>
        <v>7.42</v>
      </c>
      <c r="AE29" s="142">
        <f t="shared" si="7"/>
        <v>0.297000000000001</v>
      </c>
      <c r="AF29" s="142">
        <f t="shared" si="8"/>
        <v>0.29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0.467</v>
      </c>
      <c r="AM29" s="142">
        <f t="shared" si="10"/>
        <v>0.46</v>
      </c>
      <c r="AN29" s="142">
        <f t="shared" si="11"/>
        <v>0.4635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0.98</v>
      </c>
      <c r="AP29" s="120"/>
      <c r="AQ29" s="156">
        <f t="shared" si="12"/>
        <v>1.36269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0.2907</v>
      </c>
      <c r="AV29" s="158">
        <f>IF(AND(AE29&gt;3.5,AF29&gt;3.5),LOOKUP(Sheet1!V29,Sheet2!A$3:A$24,Sheet2!W$3:W$24),LOOKUP(V29,Sheet2!A$3:A$24,Sheet2!V$3:V$24))*G29</f>
        <v>0.366131900557335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0.330210000000001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0.931633615058889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1.36269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1.36269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2.384</v>
      </c>
      <c r="BV29" s="52">
        <f t="shared" si="20"/>
        <v>1.437</v>
      </c>
      <c r="BW29" s="32">
        <f t="shared" si="21"/>
        <v>0</v>
      </c>
    </row>
    <row r="30" spans="1:75">
      <c r="A30" s="32" t="s">
        <v>90</v>
      </c>
      <c r="B30" s="32">
        <v>7.71</v>
      </c>
      <c r="D30" s="103">
        <f t="shared" si="31"/>
        <v>7.23</v>
      </c>
      <c r="E30" s="103">
        <v>7.71</v>
      </c>
      <c r="F30" s="103">
        <v>7.08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32" t="s">
        <v>91</v>
      </c>
      <c r="B31" s="32">
        <v>7.86</v>
      </c>
      <c r="D31" s="103">
        <f t="shared" si="31"/>
        <v>7.38</v>
      </c>
      <c r="E31" s="103">
        <v>7.86</v>
      </c>
      <c r="F31" s="103">
        <v>7.23</v>
      </c>
      <c r="G31" s="32">
        <v>3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无</v>
      </c>
      <c r="T31" s="118" t="str">
        <f t="shared" si="22"/>
        <v>Y</v>
      </c>
      <c r="V31" s="141">
        <f t="shared" si="0"/>
        <v>0.3</v>
      </c>
      <c r="W31" s="142">
        <f t="shared" si="5"/>
        <v>7.38</v>
      </c>
      <c r="X31" s="142">
        <f t="shared" si="27"/>
        <v>7.86</v>
      </c>
      <c r="Y31" s="142">
        <f t="shared" si="28"/>
        <v>7.23</v>
      </c>
      <c r="Z31" s="142">
        <f>Y31+LOOKUP(V31,Sheet2!A$3:A$24,Sheet2!J$3:J$24)</f>
        <v>7.57</v>
      </c>
      <c r="AA31" s="142">
        <f t="shared" si="6"/>
        <v>7.38</v>
      </c>
      <c r="AB31" s="142">
        <f t="shared" si="29"/>
        <v>7.86</v>
      </c>
      <c r="AC31" s="142">
        <f t="shared" si="30"/>
        <v>7.215</v>
      </c>
      <c r="AD31" s="142">
        <f>AC31+LOOKUP(V31,Sheet2!A$3:A$24,Sheet2!J$3:J$24)</f>
        <v>7.555</v>
      </c>
      <c r="AE31" s="142">
        <f t="shared" si="7"/>
        <v>0.29</v>
      </c>
      <c r="AF31" s="142">
        <f t="shared" si="8"/>
        <v>0.305000000000001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0.46</v>
      </c>
      <c r="AM31" s="142">
        <f t="shared" si="10"/>
        <v>0.475000000000001</v>
      </c>
      <c r="AN31" s="142">
        <f t="shared" si="11"/>
        <v>0.467500000000001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0.98</v>
      </c>
      <c r="AP31" s="120"/>
      <c r="AQ31" s="156">
        <f t="shared" si="12"/>
        <v>1.37445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0.2907</v>
      </c>
      <c r="AV31" s="158">
        <f>IF(AND(AE31&gt;3.5,AF31&gt;3.5),LOOKUP(Sheet1!V31,Sheet2!A$3:A$24,Sheet2!W$3:W$24),LOOKUP(V31,Sheet2!A$3:A$24,Sheet2!V$3:V$24))*G31</f>
        <v>0.366131900557335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0.358350000000001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0.931633615058889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1.37445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1.37445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2.4</v>
      </c>
      <c r="BV31" s="52">
        <f t="shared" si="20"/>
        <v>1.445</v>
      </c>
      <c r="BW31" s="32">
        <f t="shared" si="21"/>
        <v>0</v>
      </c>
    </row>
    <row r="32" spans="1:75">
      <c r="A32" s="32" t="s">
        <v>92</v>
      </c>
      <c r="B32" s="32">
        <v>7.86</v>
      </c>
      <c r="D32" s="103">
        <f t="shared" si="31"/>
        <v>7.38</v>
      </c>
      <c r="E32" s="103">
        <v>7.86</v>
      </c>
      <c r="F32" s="103">
        <v>7.215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32" t="s">
        <v>93</v>
      </c>
      <c r="B33" s="32">
        <v>7.75</v>
      </c>
      <c r="D33" s="103">
        <f t="shared" si="31"/>
        <v>7.27</v>
      </c>
      <c r="E33" s="103">
        <v>7.75</v>
      </c>
      <c r="F33" s="103">
        <v>7.12</v>
      </c>
      <c r="G33" s="32">
        <v>4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无</v>
      </c>
      <c r="T33" s="118" t="str">
        <f t="shared" si="22"/>
        <v>Y</v>
      </c>
      <c r="V33" s="141">
        <f t="shared" si="0"/>
        <v>0.3</v>
      </c>
      <c r="W33" s="142">
        <f t="shared" si="5"/>
        <v>7.27</v>
      </c>
      <c r="X33" s="142">
        <f t="shared" si="27"/>
        <v>7.75</v>
      </c>
      <c r="Y33" s="142">
        <f t="shared" si="28"/>
        <v>7.12</v>
      </c>
      <c r="Z33" s="142">
        <f>Y33+LOOKUP(V33,Sheet2!A$3:A$24,Sheet2!J$3:J$24)</f>
        <v>7.46</v>
      </c>
      <c r="AA33" s="142">
        <f t="shared" si="6"/>
        <v>7.26</v>
      </c>
      <c r="AB33" s="142">
        <f t="shared" si="29"/>
        <v>7.74</v>
      </c>
      <c r="AC33" s="142">
        <f t="shared" si="30"/>
        <v>7.098</v>
      </c>
      <c r="AD33" s="142">
        <f>AC33+LOOKUP(V33,Sheet2!A$3:A$24,Sheet2!J$3:J$24)</f>
        <v>7.438</v>
      </c>
      <c r="AE33" s="142">
        <f t="shared" si="7"/>
        <v>0.29</v>
      </c>
      <c r="AF33" s="142">
        <f t="shared" si="8"/>
        <v>0.302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0.459999999999999</v>
      </c>
      <c r="AM33" s="142">
        <f t="shared" si="10"/>
        <v>0.472</v>
      </c>
      <c r="AN33" s="142">
        <f t="shared" si="11"/>
        <v>0.466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0.98</v>
      </c>
      <c r="AP33" s="120"/>
      <c r="AQ33" s="156">
        <f t="shared" si="12"/>
        <v>1.82672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0.3876</v>
      </c>
      <c r="AV33" s="158">
        <f>IF(AND(AE33&gt;3.5,AF33&gt;3.5),LOOKUP(Sheet1!V33,Sheet2!A$3:A$24,Sheet2!W$3:W$24),LOOKUP(V33,Sheet2!A$3:A$24,Sheet2!V$3:V$24))*G33</f>
        <v>0.48817586740978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0.471920000000003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1.24217815341185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1.82672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1.82672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2.394</v>
      </c>
      <c r="BV33" s="52">
        <f t="shared" si="20"/>
        <v>1.442</v>
      </c>
      <c r="BW33" s="32">
        <f t="shared" si="21"/>
        <v>0</v>
      </c>
    </row>
    <row r="34" spans="1:75">
      <c r="A34" s="32" t="s">
        <v>94</v>
      </c>
      <c r="B34" s="32">
        <v>7.74</v>
      </c>
      <c r="D34" s="103">
        <f t="shared" si="31"/>
        <v>7.26</v>
      </c>
      <c r="E34" s="103">
        <v>7.74</v>
      </c>
      <c r="F34" s="103">
        <v>7.098</v>
      </c>
      <c r="G34" s="32">
        <v>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1:75">
      <c r="A35" s="32" t="s">
        <v>94</v>
      </c>
      <c r="B35" s="32">
        <v>7.74</v>
      </c>
      <c r="D35" s="103">
        <f t="shared" si="31"/>
        <v>7.26</v>
      </c>
      <c r="E35" s="103">
        <v>7.74</v>
      </c>
      <c r="F35" s="103">
        <v>7.11</v>
      </c>
      <c r="G35" s="32">
        <v>2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无</v>
      </c>
      <c r="T35" s="118" t="str">
        <f t="shared" si="22"/>
        <v>Y</v>
      </c>
      <c r="V35" s="141">
        <f t="shared" si="0"/>
        <v>0.3</v>
      </c>
      <c r="W35" s="142">
        <f t="shared" si="5"/>
        <v>7.26</v>
      </c>
      <c r="X35" s="142">
        <f t="shared" si="27"/>
        <v>7.74</v>
      </c>
      <c r="Y35" s="142">
        <f t="shared" si="28"/>
        <v>7.11</v>
      </c>
      <c r="Z35" s="142">
        <f>Y35+LOOKUP(V35,Sheet2!A$3:A$24,Sheet2!J$3:J$24)</f>
        <v>7.45</v>
      </c>
      <c r="AA35" s="142">
        <f t="shared" si="6"/>
        <v>7.3</v>
      </c>
      <c r="AB35" s="142">
        <f t="shared" si="29"/>
        <v>7.78</v>
      </c>
      <c r="AC35" s="142">
        <f t="shared" si="30"/>
        <v>7.122</v>
      </c>
      <c r="AD35" s="142">
        <f>AC35+LOOKUP(V35,Sheet2!A$3:A$24,Sheet2!J$3:J$24)</f>
        <v>7.462</v>
      </c>
      <c r="AE35" s="142">
        <f t="shared" si="7"/>
        <v>0.29</v>
      </c>
      <c r="AF35" s="142">
        <f t="shared" si="8"/>
        <v>0.318000000000001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0.459999999999999</v>
      </c>
      <c r="AM35" s="142">
        <f t="shared" si="10"/>
        <v>0.488000000000001</v>
      </c>
      <c r="AN35" s="142">
        <f t="shared" si="11"/>
        <v>0.474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0.98</v>
      </c>
      <c r="AP35" s="120"/>
      <c r="AQ35" s="156">
        <f t="shared" si="12"/>
        <v>0.92904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0.1938</v>
      </c>
      <c r="AV35" s="158">
        <f>IF(AND(AE35&gt;3.5,AF35&gt;3.5),LOOKUP(Sheet1!V35,Sheet2!A$3:A$24,Sheet2!W$3:W$24),LOOKUP(V35,Sheet2!A$3:A$24,Sheet2!V$3:V$24))*G35</f>
        <v>0.24408793370489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0.251640000000001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0.621089076705926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0.92904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0.92904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2.426</v>
      </c>
      <c r="BV35" s="52">
        <f t="shared" si="20"/>
        <v>1.458</v>
      </c>
      <c r="BW35" s="32">
        <f t="shared" si="21"/>
        <v>0</v>
      </c>
    </row>
    <row r="36" spans="1:75">
      <c r="A36" s="32" t="s">
        <v>95</v>
      </c>
      <c r="B36" s="32">
        <v>7.78</v>
      </c>
      <c r="D36" s="103">
        <f t="shared" si="31"/>
        <v>7.3</v>
      </c>
      <c r="E36" s="103">
        <v>7.78</v>
      </c>
      <c r="F36" s="103">
        <v>7.122</v>
      </c>
      <c r="G36" s="32"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0.96</v>
      </c>
      <c r="BV36" s="52">
        <f t="shared" si="20"/>
        <v>0.48</v>
      </c>
      <c r="BW36" s="32">
        <f t="shared" si="21"/>
        <v>0</v>
      </c>
    </row>
    <row r="37" spans="1:75">
      <c r="A37" s="32" t="s">
        <v>96</v>
      </c>
      <c r="B37" s="32">
        <v>7.58</v>
      </c>
      <c r="D37" s="103">
        <f t="shared" si="31"/>
        <v>7.1</v>
      </c>
      <c r="E37" s="103">
        <v>7.58</v>
      </c>
      <c r="F37" s="103">
        <v>6.95</v>
      </c>
      <c r="G37" s="32">
        <v>3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无</v>
      </c>
      <c r="T37" s="118" t="str">
        <f t="shared" si="22"/>
        <v>Y</v>
      </c>
      <c r="V37" s="141">
        <f t="shared" si="0"/>
        <v>0.3</v>
      </c>
      <c r="W37" s="142">
        <f t="shared" si="5"/>
        <v>7.1</v>
      </c>
      <c r="X37" s="142">
        <f t="shared" si="27"/>
        <v>7.58</v>
      </c>
      <c r="Y37" s="142">
        <f t="shared" si="28"/>
        <v>6.95</v>
      </c>
      <c r="Z37" s="142">
        <f>Y37+LOOKUP(V37,Sheet2!A$3:A$24,Sheet2!J$3:J$24)</f>
        <v>7.29</v>
      </c>
      <c r="AA37" s="142">
        <f t="shared" si="6"/>
        <v>7.13</v>
      </c>
      <c r="AB37" s="142">
        <f t="shared" si="29"/>
        <v>7.61</v>
      </c>
      <c r="AC37" s="142">
        <f t="shared" si="30"/>
        <v>6.937</v>
      </c>
      <c r="AD37" s="142">
        <f>AC37+LOOKUP(V37,Sheet2!A$3:A$24,Sheet2!J$3:J$24)</f>
        <v>7.277</v>
      </c>
      <c r="AE37" s="142">
        <f t="shared" si="7"/>
        <v>0.29</v>
      </c>
      <c r="AF37" s="142">
        <f t="shared" si="8"/>
        <v>0.333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0.459999999999999</v>
      </c>
      <c r="AM37" s="142">
        <f t="shared" si="10"/>
        <v>0.503000000000001</v>
      </c>
      <c r="AN37" s="142">
        <f t="shared" si="11"/>
        <v>0.4815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0.98</v>
      </c>
      <c r="AP37" s="120"/>
      <c r="AQ37" s="156">
        <f t="shared" si="12"/>
        <v>1.41561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0.2907</v>
      </c>
      <c r="AV37" s="158">
        <f>IF(AND(AE37&gt;3.5,AF37&gt;3.5),LOOKUP(Sheet1!V37,Sheet2!A$3:A$24,Sheet2!W$3:W$24),LOOKUP(V37,Sheet2!A$3:A$24,Sheet2!V$3:V$24))*G37</f>
        <v>0.366131900557335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0.39951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0.931633615058889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1.41561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1.41561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2.456</v>
      </c>
      <c r="BV37" s="52">
        <f t="shared" si="20"/>
        <v>1.473</v>
      </c>
      <c r="BW37" s="32">
        <f t="shared" si="21"/>
        <v>0</v>
      </c>
    </row>
    <row r="38" spans="1:75">
      <c r="A38" s="32" t="s">
        <v>97</v>
      </c>
      <c r="B38" s="32">
        <v>7.61</v>
      </c>
      <c r="D38" s="103">
        <f t="shared" si="31"/>
        <v>7.13</v>
      </c>
      <c r="E38" s="103">
        <v>7.61</v>
      </c>
      <c r="F38" s="103">
        <v>6.937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1:75">
      <c r="A39" s="32" t="s">
        <v>98</v>
      </c>
      <c r="B39" s="32">
        <v>7.8</v>
      </c>
      <c r="D39" s="103">
        <f t="shared" ref="D39:D59" si="32">IF(AND(B39=0,E39=0),0,IF(B39&gt;E39,E39-C39-AJ39,IF(AJ39&gt;(E39-B39),E39-AJ39-C39,B39-C39)))</f>
        <v>7.32</v>
      </c>
      <c r="E39" s="103">
        <v>7.8</v>
      </c>
      <c r="F39" s="103">
        <v>7.17</v>
      </c>
      <c r="G39" s="32">
        <v>9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无</v>
      </c>
      <c r="T39" s="118" t="str">
        <f t="shared" si="22"/>
        <v>Y</v>
      </c>
      <c r="V39" s="141">
        <f t="shared" si="0"/>
        <v>0.3</v>
      </c>
      <c r="W39" s="142">
        <f t="shared" si="5"/>
        <v>7.32</v>
      </c>
      <c r="X39" s="142">
        <f t="shared" si="27"/>
        <v>7.8</v>
      </c>
      <c r="Y39" s="142">
        <f t="shared" si="28"/>
        <v>7.17</v>
      </c>
      <c r="Z39" s="142">
        <f>Y39+LOOKUP(V39,Sheet2!A$3:A$24,Sheet2!J$3:J$24)</f>
        <v>7.51</v>
      </c>
      <c r="AA39" s="142">
        <f t="shared" si="6"/>
        <v>7.28</v>
      </c>
      <c r="AB39" s="142">
        <f t="shared" si="29"/>
        <v>7.76</v>
      </c>
      <c r="AC39" s="142">
        <f t="shared" si="30"/>
        <v>7.127</v>
      </c>
      <c r="AD39" s="142">
        <f>AC39+LOOKUP(V39,Sheet2!A$3:A$24,Sheet2!J$3:J$24)</f>
        <v>7.467</v>
      </c>
      <c r="AE39" s="142">
        <f t="shared" si="7"/>
        <v>0.29</v>
      </c>
      <c r="AF39" s="142">
        <f t="shared" si="8"/>
        <v>0.293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0.46</v>
      </c>
      <c r="AM39" s="142">
        <f t="shared" si="10"/>
        <v>0.463</v>
      </c>
      <c r="AN39" s="142">
        <f t="shared" si="11"/>
        <v>0.4615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0.98</v>
      </c>
      <c r="AP39" s="120"/>
      <c r="AQ39" s="156">
        <f t="shared" si="12"/>
        <v>4.07043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0.8721</v>
      </c>
      <c r="AV39" s="158">
        <f>IF(AND(AE39&gt;3.5,AF39&gt;3.5),LOOKUP(Sheet1!V39,Sheet2!A$3:A$24,Sheet2!W$3:W$24),LOOKUP(V39,Sheet2!A$3:A$24,Sheet2!V$3:V$24))*G39</f>
        <v>1.098395701672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1.02213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2.79490084517667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4.07043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4.07043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2.376</v>
      </c>
      <c r="BV39" s="52">
        <f t="shared" si="20"/>
        <v>1.433</v>
      </c>
      <c r="BW39" s="32">
        <f t="shared" si="21"/>
        <v>0</v>
      </c>
    </row>
    <row r="40" spans="1:75">
      <c r="A40" s="32" t="s">
        <v>99</v>
      </c>
      <c r="B40" s="32">
        <v>7.76</v>
      </c>
      <c r="D40" s="103">
        <f t="shared" si="32"/>
        <v>7.28</v>
      </c>
      <c r="E40" s="103">
        <v>7.76</v>
      </c>
      <c r="F40" s="103">
        <v>7.127</v>
      </c>
      <c r="G40" s="32">
        <v>0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0.96</v>
      </c>
      <c r="BV40" s="52">
        <f t="shared" si="20"/>
        <v>0.48</v>
      </c>
      <c r="BW40" s="32">
        <f t="shared" si="21"/>
        <v>0</v>
      </c>
    </row>
    <row r="41" spans="1:75">
      <c r="A41" s="32" t="s">
        <v>99</v>
      </c>
      <c r="B41" s="32">
        <v>7.76</v>
      </c>
      <c r="D41" s="103">
        <f t="shared" si="32"/>
        <v>7.28</v>
      </c>
      <c r="E41" s="103">
        <v>7.76</v>
      </c>
      <c r="F41" s="103">
        <v>7.13</v>
      </c>
      <c r="G41" s="32">
        <v>8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A</v>
      </c>
      <c r="T41" s="118" t="str">
        <f t="shared" si="22"/>
        <v>Y</v>
      </c>
      <c r="V41" s="141">
        <f t="shared" si="0"/>
        <v>0.3</v>
      </c>
      <c r="W41" s="142">
        <f t="shared" si="5"/>
        <v>7.28</v>
      </c>
      <c r="X41" s="142">
        <f t="shared" si="27"/>
        <v>7.76</v>
      </c>
      <c r="Y41" s="142">
        <f t="shared" si="28"/>
        <v>7.13</v>
      </c>
      <c r="Z41" s="142">
        <f>Y41+LOOKUP(V41,Sheet2!A$3:A$24,Sheet2!J$3:J$24)</f>
        <v>7.47</v>
      </c>
      <c r="AA41" s="142">
        <f t="shared" si="6"/>
        <v>7.43</v>
      </c>
      <c r="AB41" s="142">
        <f t="shared" si="29"/>
        <v>7.91</v>
      </c>
      <c r="AC41" s="142">
        <f t="shared" si="30"/>
        <v>7.169</v>
      </c>
      <c r="AD41" s="142">
        <f>AC41+LOOKUP(V41,Sheet2!A$3:A$24,Sheet2!J$3:J$24)</f>
        <v>7.509</v>
      </c>
      <c r="AE41" s="142">
        <f t="shared" si="7"/>
        <v>0.29</v>
      </c>
      <c r="AF41" s="142">
        <f t="shared" si="8"/>
        <v>0.401000000000001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0.459999999999999</v>
      </c>
      <c r="AM41" s="142">
        <f t="shared" si="10"/>
        <v>0.571</v>
      </c>
      <c r="AN41" s="142">
        <f t="shared" si="11"/>
        <v>0.5155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5.11376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0.7752</v>
      </c>
      <c r="AV41" s="158">
        <f>IF(AND(AE41&gt;3.5,AF41&gt;3.5),LOOKUP(Sheet1!V41,Sheet2!A$3:A$24,Sheet2!W$3:W$24),LOOKUP(V41,Sheet2!A$3:A$24,Sheet2!V$3:V$24))*G41</f>
        <v>0.97635173481956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2.40416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2.4843563068237</v>
      </c>
      <c r="BB41" s="161">
        <f>IF(S41="A",LOOKUP(S41,Sheet3!F$2:F$9,Sheet3!H$2:H$9)*(AN41+AJ41+0.5)*G41*IF(L41=1,2,IF(L41=2,1,0)),0)</f>
        <v>23.928</v>
      </c>
      <c r="BC41" s="161">
        <f t="shared" si="13"/>
        <v>26.6186666666667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5.11376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5.11376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2.722</v>
      </c>
      <c r="BV41" s="52">
        <f t="shared" si="20"/>
        <v>1.671</v>
      </c>
      <c r="BW41" s="32">
        <f t="shared" si="21"/>
        <v>0</v>
      </c>
    </row>
    <row r="42" spans="1:75">
      <c r="A42" s="32" t="s">
        <v>100</v>
      </c>
      <c r="B42" s="32">
        <v>7.91</v>
      </c>
      <c r="D42" s="103">
        <f t="shared" si="32"/>
        <v>7.43</v>
      </c>
      <c r="E42" s="103">
        <v>7.91</v>
      </c>
      <c r="F42" s="103">
        <v>7.169</v>
      </c>
      <c r="G42" s="32">
        <v>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0.48</v>
      </c>
      <c r="AK42" s="141">
        <f t="shared" si="24"/>
        <v>0.48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0.96</v>
      </c>
      <c r="BV42" s="52">
        <f t="shared" si="20"/>
        <v>0.48</v>
      </c>
      <c r="BW42" s="32">
        <f t="shared" si="21"/>
        <v>0</v>
      </c>
    </row>
    <row r="43" spans="1:75">
      <c r="A43" s="32" t="s">
        <v>101</v>
      </c>
      <c r="B43" s="32">
        <v>7.73</v>
      </c>
      <c r="D43" s="103">
        <f t="shared" si="32"/>
        <v>7.25</v>
      </c>
      <c r="E43" s="103">
        <v>7.73</v>
      </c>
      <c r="F43" s="103">
        <v>7.1</v>
      </c>
      <c r="G43" s="32">
        <v>5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无</v>
      </c>
      <c r="T43" s="118" t="str">
        <f t="shared" si="22"/>
        <v>Y</v>
      </c>
      <c r="V43" s="141">
        <f t="shared" si="0"/>
        <v>0.3</v>
      </c>
      <c r="W43" s="142">
        <f t="shared" si="5"/>
        <v>7.25</v>
      </c>
      <c r="X43" s="142">
        <f t="shared" si="27"/>
        <v>7.73</v>
      </c>
      <c r="Y43" s="142">
        <f t="shared" si="28"/>
        <v>7.1</v>
      </c>
      <c r="Z43" s="142">
        <f>Y43+LOOKUP(V43,Sheet2!A$3:A$24,Sheet2!J$3:J$24)</f>
        <v>7.44</v>
      </c>
      <c r="AA43" s="142">
        <f t="shared" si="6"/>
        <v>7.27</v>
      </c>
      <c r="AB43" s="142">
        <f t="shared" si="29"/>
        <v>7.75</v>
      </c>
      <c r="AC43" s="142">
        <f t="shared" si="30"/>
        <v>7.074</v>
      </c>
      <c r="AD43" s="142">
        <f>AC43+LOOKUP(V43,Sheet2!A$3:A$24,Sheet2!J$3:J$24)</f>
        <v>7.414</v>
      </c>
      <c r="AE43" s="142">
        <f t="shared" si="7"/>
        <v>0.290000000000001</v>
      </c>
      <c r="AF43" s="142">
        <f t="shared" si="8"/>
        <v>0.336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3"/>
        <v>0.48</v>
      </c>
      <c r="AK43" s="141">
        <f t="shared" si="24"/>
        <v>0.48</v>
      </c>
      <c r="AL43" s="142">
        <f t="shared" si="9"/>
        <v>0.46</v>
      </c>
      <c r="AM43" s="142">
        <f t="shared" si="10"/>
        <v>0.506</v>
      </c>
      <c r="AN43" s="142">
        <f t="shared" si="11"/>
        <v>0.483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0.98</v>
      </c>
      <c r="AP43" s="120"/>
      <c r="AQ43" s="156">
        <f t="shared" si="12"/>
        <v>2.3667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0.4845</v>
      </c>
      <c r="AV43" s="158">
        <f>IF(AND(AE43&gt;3.5,AF43&gt;3.5),LOOKUP(Sheet1!V43,Sheet2!A$3:A$24,Sheet2!W$3:W$24),LOOKUP(V43,Sheet2!A$3:A$24,Sheet2!V$3:V$24))*G43</f>
        <v>0.610219834262225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0.6732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1.55272269176481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2.3667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2.3667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2.462</v>
      </c>
      <c r="BV43" s="52">
        <f t="shared" si="20"/>
        <v>1.476</v>
      </c>
      <c r="BW43" s="32">
        <f t="shared" si="21"/>
        <v>0</v>
      </c>
    </row>
    <row r="44" spans="1:75">
      <c r="A44" s="32" t="s">
        <v>102</v>
      </c>
      <c r="B44" s="32">
        <v>7.75</v>
      </c>
      <c r="D44" s="103">
        <f t="shared" si="32"/>
        <v>7.27</v>
      </c>
      <c r="E44" s="103">
        <v>7.75</v>
      </c>
      <c r="F44" s="103">
        <v>7.074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0.48</v>
      </c>
      <c r="AK44" s="141">
        <f t="shared" si="24"/>
        <v>0.48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1:75">
      <c r="A45" s="32" t="s">
        <v>102</v>
      </c>
      <c r="B45" s="32">
        <v>7.75</v>
      </c>
      <c r="D45" s="103">
        <f t="shared" si="32"/>
        <v>7.27</v>
      </c>
      <c r="E45" s="103">
        <v>7.75</v>
      </c>
      <c r="F45" s="103">
        <v>7.12</v>
      </c>
      <c r="G45" s="32">
        <v>4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 t="str">
        <f t="shared" si="22"/>
        <v>Y</v>
      </c>
      <c r="V45" s="141">
        <f t="shared" si="0"/>
        <v>0.3</v>
      </c>
      <c r="W45" s="142">
        <f t="shared" si="5"/>
        <v>7.27</v>
      </c>
      <c r="X45" s="142">
        <f t="shared" si="27"/>
        <v>7.75</v>
      </c>
      <c r="Y45" s="142">
        <f t="shared" si="28"/>
        <v>7.12</v>
      </c>
      <c r="Z45" s="142">
        <f>Y45+LOOKUP(V45,Sheet2!A$3:A$24,Sheet2!J$3:J$24)</f>
        <v>7.46</v>
      </c>
      <c r="AA45" s="142">
        <f t="shared" si="6"/>
        <v>7.4</v>
      </c>
      <c r="AB45" s="142">
        <f t="shared" si="29"/>
        <v>7.88</v>
      </c>
      <c r="AC45" s="142">
        <f t="shared" si="30"/>
        <v>7.137</v>
      </c>
      <c r="AD45" s="142">
        <f>AC45+LOOKUP(V45,Sheet2!A$3:A$24,Sheet2!J$3:J$24)</f>
        <v>7.477</v>
      </c>
      <c r="AE45" s="142">
        <f t="shared" si="7"/>
        <v>0.29</v>
      </c>
      <c r="AF45" s="142">
        <f t="shared" si="8"/>
        <v>0.403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3"/>
        <v>0.48</v>
      </c>
      <c r="AK45" s="141">
        <f t="shared" si="24"/>
        <v>0.48</v>
      </c>
      <c r="AL45" s="142">
        <f t="shared" si="9"/>
        <v>0.459999999999999</v>
      </c>
      <c r="AM45" s="142">
        <f t="shared" si="10"/>
        <v>0.573000000000001</v>
      </c>
      <c r="AN45" s="142">
        <f t="shared" si="11"/>
        <v>0.5165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2.56184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0.3876</v>
      </c>
      <c r="AV45" s="158">
        <f>IF(AND(AE45&gt;3.5,AF45&gt;3.5),LOOKUP(Sheet1!V45,Sheet2!A$3:A$24,Sheet2!W$3:W$24),LOOKUP(V45,Sheet2!A$3:A$24,Sheet2!V$3:V$24))*G45</f>
        <v>0.48817586740978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1.20704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1.24217815341185</v>
      </c>
      <c r="BB45" s="161">
        <f>IF(S45="A",LOOKUP(S45,Sheet3!F$2:F$9,Sheet3!H$2:H$9)*(AN45+AJ45+0.5)*G45*IF(L45=1,2,IF(L45=2,1,0)),0)</f>
        <v>11.972</v>
      </c>
      <c r="BC45" s="161">
        <f t="shared" si="13"/>
        <v>13.3146666666667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2.56184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2.56184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2.726</v>
      </c>
      <c r="BV45" s="52">
        <f t="shared" si="20"/>
        <v>1.673</v>
      </c>
      <c r="BW45" s="32">
        <f t="shared" si="21"/>
        <v>0</v>
      </c>
    </row>
    <row r="46" spans="1:75">
      <c r="A46" s="32" t="s">
        <v>103</v>
      </c>
      <c r="B46" s="32">
        <v>7.88</v>
      </c>
      <c r="D46" s="103">
        <f t="shared" si="32"/>
        <v>7.4</v>
      </c>
      <c r="E46" s="103">
        <v>7.88</v>
      </c>
      <c r="F46" s="103">
        <v>7.137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0.48</v>
      </c>
      <c r="AK46" s="141">
        <f t="shared" si="24"/>
        <v>0.48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0.96</v>
      </c>
      <c r="BV46" s="52">
        <f t="shared" si="20"/>
        <v>0.48</v>
      </c>
      <c r="BW46" s="32">
        <f t="shared" si="21"/>
        <v>0</v>
      </c>
    </row>
    <row r="47" spans="1:75">
      <c r="A47" s="32" t="s">
        <v>104</v>
      </c>
      <c r="B47" s="32">
        <v>7.89</v>
      </c>
      <c r="D47" s="103">
        <f t="shared" si="32"/>
        <v>7.41</v>
      </c>
      <c r="E47" s="103">
        <v>7.89</v>
      </c>
      <c r="F47" s="103">
        <v>7.129</v>
      </c>
      <c r="G47" s="32">
        <v>8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 t="str">
        <f t="shared" si="4"/>
        <v>A</v>
      </c>
      <c r="T47" s="118" t="str">
        <f t="shared" si="22"/>
        <v>Y</v>
      </c>
      <c r="V47" s="141">
        <f t="shared" si="0"/>
        <v>0.3</v>
      </c>
      <c r="W47" s="142">
        <f t="shared" si="5"/>
        <v>7.41</v>
      </c>
      <c r="X47" s="142">
        <f t="shared" si="27"/>
        <v>7.89</v>
      </c>
      <c r="Y47" s="142">
        <f t="shared" si="28"/>
        <v>7.129</v>
      </c>
      <c r="Z47" s="142">
        <f>Y47+LOOKUP(V47,Sheet2!A$3:A$24,Sheet2!J$3:J$24)</f>
        <v>7.469</v>
      </c>
      <c r="AA47" s="142">
        <f t="shared" si="6"/>
        <v>7.24</v>
      </c>
      <c r="AB47" s="142">
        <f t="shared" si="29"/>
        <v>7.72</v>
      </c>
      <c r="AC47" s="142">
        <f t="shared" si="30"/>
        <v>7.09</v>
      </c>
      <c r="AD47" s="142">
        <f>AC47+LOOKUP(V47,Sheet2!A$3:A$24,Sheet2!J$3:J$24)</f>
        <v>7.43</v>
      </c>
      <c r="AE47" s="142">
        <f t="shared" si="7"/>
        <v>0.421</v>
      </c>
      <c r="AF47" s="142">
        <f t="shared" si="8"/>
        <v>0.29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</v>
      </c>
      <c r="AJ47" s="141">
        <f t="shared" si="23"/>
        <v>0.48</v>
      </c>
      <c r="AK47" s="141">
        <f t="shared" si="24"/>
        <v>0.48</v>
      </c>
      <c r="AL47" s="142">
        <f t="shared" si="9"/>
        <v>0.591000000000001</v>
      </c>
      <c r="AM47" s="142">
        <f t="shared" si="10"/>
        <v>0.46</v>
      </c>
      <c r="AN47" s="142">
        <f t="shared" si="11"/>
        <v>0.525500000000001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20"/>
      <c r="AQ47" s="156">
        <f t="shared" si="12"/>
        <v>5.21296000000001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0.7752</v>
      </c>
      <c r="AV47" s="158">
        <f>IF(AND(AE47&gt;3.5,AF47&gt;3.5),LOOKUP(Sheet1!V47,Sheet2!A$3:A$24,Sheet2!W$3:W$24),LOOKUP(V47,Sheet2!A$3:A$24,Sheet2!V$3:V$24))*G47</f>
        <v>0.97635173481956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1.68592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2.4843563068237</v>
      </c>
      <c r="BB47" s="161">
        <f>IF(S47="A",LOOKUP(S47,Sheet3!F$2:F$9,Sheet3!H$2:H$9)*(AN47+AJ47+0.5)*G47*IF(L47=1,2,IF(L47=2,1,0)),0)</f>
        <v>24.088</v>
      </c>
      <c r="BC47" s="161">
        <f t="shared" si="13"/>
        <v>26.7253333333333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5.21296000000001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5.21296000000001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2.762</v>
      </c>
      <c r="BV47" s="52">
        <f t="shared" si="20"/>
        <v>1.691</v>
      </c>
      <c r="BW47" s="32">
        <f t="shared" si="21"/>
        <v>0</v>
      </c>
    </row>
    <row r="48" spans="1:75">
      <c r="A48" s="32" t="s">
        <v>105</v>
      </c>
      <c r="B48" s="32">
        <v>7.72</v>
      </c>
      <c r="D48" s="103">
        <f t="shared" si="32"/>
        <v>7.24</v>
      </c>
      <c r="E48" s="103">
        <v>7.72</v>
      </c>
      <c r="F48" s="103">
        <v>7.09</v>
      </c>
      <c r="G48" s="32">
        <v>0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0.48</v>
      </c>
      <c r="AK48" s="141">
        <f t="shared" si="24"/>
        <v>0.48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0.96</v>
      </c>
      <c r="BV48" s="52">
        <f t="shared" si="20"/>
        <v>0.48</v>
      </c>
      <c r="BW48" s="32">
        <f t="shared" si="21"/>
        <v>0</v>
      </c>
    </row>
    <row r="49" spans="1:75">
      <c r="A49" s="32" t="s">
        <v>106</v>
      </c>
      <c r="B49" s="32">
        <v>7.61</v>
      </c>
      <c r="D49" s="103">
        <f t="shared" si="32"/>
        <v>7.13</v>
      </c>
      <c r="E49" s="103">
        <v>7.61</v>
      </c>
      <c r="F49" s="103">
        <v>6.98</v>
      </c>
      <c r="G49" s="32">
        <v>6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无</v>
      </c>
      <c r="T49" s="118" t="str">
        <f t="shared" si="22"/>
        <v>Y</v>
      </c>
      <c r="V49" s="141">
        <f t="shared" si="0"/>
        <v>0.3</v>
      </c>
      <c r="W49" s="142">
        <f t="shared" si="5"/>
        <v>7.13</v>
      </c>
      <c r="X49" s="142">
        <f t="shared" si="27"/>
        <v>7.61</v>
      </c>
      <c r="Y49" s="142">
        <f t="shared" si="28"/>
        <v>6.98</v>
      </c>
      <c r="Z49" s="142">
        <f>Y49+LOOKUP(V49,Sheet2!A$3:A$24,Sheet2!J$3:J$24)</f>
        <v>7.32</v>
      </c>
      <c r="AA49" s="142">
        <f t="shared" si="6"/>
        <v>7.12</v>
      </c>
      <c r="AB49" s="142">
        <f t="shared" si="29"/>
        <v>7.6</v>
      </c>
      <c r="AC49" s="142">
        <f t="shared" si="30"/>
        <v>6.923</v>
      </c>
      <c r="AD49" s="142">
        <f>AC49+LOOKUP(V49,Sheet2!A$3:A$24,Sheet2!J$3:J$24)</f>
        <v>7.263</v>
      </c>
      <c r="AE49" s="142">
        <f t="shared" si="7"/>
        <v>0.29</v>
      </c>
      <c r="AF49" s="142">
        <f t="shared" si="8"/>
        <v>0.337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</v>
      </c>
      <c r="AJ49" s="141">
        <f t="shared" si="23"/>
        <v>0.48</v>
      </c>
      <c r="AK49" s="141">
        <f t="shared" si="24"/>
        <v>0.48</v>
      </c>
      <c r="AL49" s="142">
        <f t="shared" si="9"/>
        <v>0.46</v>
      </c>
      <c r="AM49" s="142">
        <f t="shared" si="10"/>
        <v>0.506999999999999</v>
      </c>
      <c r="AN49" s="142">
        <f t="shared" si="11"/>
        <v>0.4835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0.98</v>
      </c>
      <c r="AP49" s="120"/>
      <c r="AQ49" s="156">
        <f t="shared" si="12"/>
        <v>2.84298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0.5814</v>
      </c>
      <c r="AV49" s="158">
        <f>IF(AND(AE49&gt;3.5,AF49&gt;3.5),LOOKUP(Sheet1!V49,Sheet2!A$3:A$24,Sheet2!W$3:W$24),LOOKUP(V49,Sheet2!A$3:A$24,Sheet2!V$3:V$24))*G49</f>
        <v>0.73226380111467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0.810779999999997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1.86326723011778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2.84298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2.84298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2.464</v>
      </c>
      <c r="BV49" s="52">
        <f t="shared" si="20"/>
        <v>1.477</v>
      </c>
      <c r="BW49" s="32">
        <f t="shared" si="21"/>
        <v>0</v>
      </c>
    </row>
    <row r="50" spans="1:75">
      <c r="A50" s="32" t="s">
        <v>107</v>
      </c>
      <c r="B50" s="32">
        <v>7.6</v>
      </c>
      <c r="D50" s="103">
        <f t="shared" si="32"/>
        <v>7.12</v>
      </c>
      <c r="E50" s="103">
        <v>7.6</v>
      </c>
      <c r="F50" s="103">
        <v>6.923</v>
      </c>
      <c r="G50" s="32">
        <v>0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0.48</v>
      </c>
      <c r="AK50" s="141">
        <f t="shared" si="24"/>
        <v>0.48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0.96</v>
      </c>
      <c r="BV50" s="52">
        <f t="shared" si="20"/>
        <v>0.48</v>
      </c>
      <c r="BW50" s="32">
        <f t="shared" si="21"/>
        <v>0</v>
      </c>
    </row>
    <row r="51" spans="1:75">
      <c r="A51" s="32" t="s">
        <v>108</v>
      </c>
      <c r="B51" s="32">
        <v>7.8</v>
      </c>
      <c r="D51" s="103">
        <f t="shared" si="32"/>
        <v>7.32</v>
      </c>
      <c r="E51" s="103">
        <v>7.8</v>
      </c>
      <c r="F51" s="103">
        <v>7.17</v>
      </c>
      <c r="G51" s="32">
        <v>6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无</v>
      </c>
      <c r="T51" s="118" t="str">
        <f t="shared" si="22"/>
        <v>Y</v>
      </c>
      <c r="V51" s="141">
        <f t="shared" si="0"/>
        <v>0.3</v>
      </c>
      <c r="W51" s="142">
        <f t="shared" si="5"/>
        <v>7.32</v>
      </c>
      <c r="X51" s="142">
        <f t="shared" si="27"/>
        <v>7.8</v>
      </c>
      <c r="Y51" s="142">
        <f t="shared" si="28"/>
        <v>7.17</v>
      </c>
      <c r="Z51" s="142">
        <f>Y51+LOOKUP(V51,Sheet2!A$3:A$24,Sheet2!J$3:J$24)</f>
        <v>7.51</v>
      </c>
      <c r="AA51" s="142">
        <f t="shared" si="6"/>
        <v>7.29</v>
      </c>
      <c r="AB51" s="142">
        <f t="shared" si="29"/>
        <v>7.77</v>
      </c>
      <c r="AC51" s="142">
        <f t="shared" si="30"/>
        <v>7.139</v>
      </c>
      <c r="AD51" s="142">
        <f>AC51+LOOKUP(V51,Sheet2!A$3:A$24,Sheet2!J$3:J$24)</f>
        <v>7.479</v>
      </c>
      <c r="AE51" s="142">
        <f t="shared" si="7"/>
        <v>0.29</v>
      </c>
      <c r="AF51" s="142">
        <f t="shared" si="8"/>
        <v>0.290999999999999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3"/>
        <v>0.48</v>
      </c>
      <c r="AK51" s="141">
        <f t="shared" si="24"/>
        <v>0.48</v>
      </c>
      <c r="AL51" s="142">
        <f t="shared" si="9"/>
        <v>0.46</v>
      </c>
      <c r="AM51" s="142">
        <f t="shared" si="10"/>
        <v>0.460999999999999</v>
      </c>
      <c r="AN51" s="142">
        <f t="shared" si="11"/>
        <v>0.4605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0.98</v>
      </c>
      <c r="AP51" s="120"/>
      <c r="AQ51" s="156">
        <f t="shared" si="12"/>
        <v>2.70774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0.5814</v>
      </c>
      <c r="AV51" s="158">
        <f>IF(AND(AE51&gt;3.5,AF51&gt;3.5),LOOKUP(Sheet1!V51,Sheet2!A$3:A$24,Sheet2!W$3:W$24),LOOKUP(V51,Sheet2!A$3:A$24,Sheet2!V$3:V$24))*G51</f>
        <v>0.73226380111467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0.675539999999996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1.86326723011778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2.70774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2.70774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2.372</v>
      </c>
      <c r="BV51" s="52">
        <f t="shared" si="20"/>
        <v>1.431</v>
      </c>
      <c r="BW51" s="32">
        <f t="shared" si="21"/>
        <v>0</v>
      </c>
    </row>
    <row r="52" spans="1:75">
      <c r="A52" s="32" t="s">
        <v>109</v>
      </c>
      <c r="B52" s="32">
        <v>7.77</v>
      </c>
      <c r="D52" s="103">
        <f t="shared" si="32"/>
        <v>7.29</v>
      </c>
      <c r="E52" s="103">
        <v>7.77</v>
      </c>
      <c r="F52" s="103">
        <v>7.139</v>
      </c>
      <c r="G52" s="32">
        <v>0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0.48</v>
      </c>
      <c r="AK52" s="141">
        <f t="shared" si="24"/>
        <v>0.48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0.96</v>
      </c>
      <c r="BV52" s="52">
        <f t="shared" si="20"/>
        <v>0.48</v>
      </c>
      <c r="BW52" s="32">
        <f t="shared" si="21"/>
        <v>0</v>
      </c>
    </row>
    <row r="53" spans="1:75">
      <c r="A53" s="32" t="s">
        <v>110</v>
      </c>
      <c r="B53" s="32">
        <v>7.87</v>
      </c>
      <c r="D53" s="103">
        <f t="shared" si="32"/>
        <v>7.39</v>
      </c>
      <c r="E53" s="103">
        <v>7.87</v>
      </c>
      <c r="F53" s="103">
        <v>7.1</v>
      </c>
      <c r="G53" s="32">
        <v>6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A</v>
      </c>
      <c r="T53" s="118" t="str">
        <f t="shared" si="22"/>
        <v>Y</v>
      </c>
      <c r="V53" s="141">
        <f t="shared" si="0"/>
        <v>0.3</v>
      </c>
      <c r="W53" s="142">
        <f t="shared" si="5"/>
        <v>7.39</v>
      </c>
      <c r="X53" s="142">
        <f t="shared" si="27"/>
        <v>7.87</v>
      </c>
      <c r="Y53" s="142">
        <f t="shared" si="28"/>
        <v>7.1</v>
      </c>
      <c r="Z53" s="142">
        <f>Y53+LOOKUP(V53,Sheet2!A$3:A$24,Sheet2!J$3:J$24)</f>
        <v>7.44</v>
      </c>
      <c r="AA53" s="142">
        <f t="shared" si="6"/>
        <v>7.22</v>
      </c>
      <c r="AB53" s="142">
        <f t="shared" si="29"/>
        <v>7.7</v>
      </c>
      <c r="AC53" s="142">
        <f t="shared" si="30"/>
        <v>7.07</v>
      </c>
      <c r="AD53" s="142">
        <f>AC53+LOOKUP(V53,Sheet2!A$3:A$24,Sheet2!J$3:J$24)</f>
        <v>7.41</v>
      </c>
      <c r="AE53" s="142">
        <f t="shared" si="7"/>
        <v>0.430000000000001</v>
      </c>
      <c r="AF53" s="142">
        <f t="shared" si="8"/>
        <v>0.29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3"/>
        <v>0.48</v>
      </c>
      <c r="AK53" s="141">
        <f t="shared" si="24"/>
        <v>0.48</v>
      </c>
      <c r="AL53" s="142">
        <f t="shared" si="9"/>
        <v>0.600000000000001</v>
      </c>
      <c r="AM53" s="142">
        <f t="shared" si="10"/>
        <v>0.46</v>
      </c>
      <c r="AN53" s="142">
        <f t="shared" si="11"/>
        <v>0.530000000000001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20"/>
      <c r="AQ53" s="156">
        <f t="shared" si="12"/>
        <v>3.94320000000001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0.5814</v>
      </c>
      <c r="AV53" s="158">
        <f>IF(AND(AE53&gt;3.5,AF53&gt;3.5),LOOKUP(Sheet1!V53,Sheet2!A$3:A$24,Sheet2!W$3:W$24),LOOKUP(V53,Sheet2!A$3:A$24,Sheet2!V$3:V$24))*G53</f>
        <v>0.73226380111467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1.2558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1.86326723011778</v>
      </c>
      <c r="BB53" s="161">
        <f>IF(S53="A",LOOKUP(S53,Sheet3!F$2:F$9,Sheet3!H$2:H$9)*(AN53+AJ53+0.5)*G53*IF(L53=1,2,IF(L53=2,1,0)),0)</f>
        <v>18.12</v>
      </c>
      <c r="BC53" s="161">
        <f t="shared" si="13"/>
        <v>20.08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3.94320000000001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3.94320000000001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2.78</v>
      </c>
      <c r="BV53" s="52">
        <f t="shared" si="20"/>
        <v>1.7</v>
      </c>
      <c r="BW53" s="32">
        <f t="shared" si="21"/>
        <v>0</v>
      </c>
    </row>
    <row r="54" spans="1:75">
      <c r="A54" s="32" t="s">
        <v>111</v>
      </c>
      <c r="B54" s="32">
        <v>7.7</v>
      </c>
      <c r="D54" s="103">
        <f t="shared" si="32"/>
        <v>7.22</v>
      </c>
      <c r="E54" s="103">
        <v>7.7</v>
      </c>
      <c r="F54" s="103">
        <v>7.07</v>
      </c>
      <c r="G54" s="32">
        <v>0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0.48</v>
      </c>
      <c r="AK54" s="141">
        <f t="shared" si="24"/>
        <v>0.48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0.96</v>
      </c>
      <c r="BV54" s="52">
        <f t="shared" si="20"/>
        <v>0.48</v>
      </c>
      <c r="BW54" s="32">
        <f t="shared" si="21"/>
        <v>0</v>
      </c>
    </row>
    <row r="55" spans="1:75">
      <c r="A55" s="32" t="s">
        <v>112</v>
      </c>
      <c r="B55" s="32">
        <v>7.62</v>
      </c>
      <c r="D55" s="103">
        <f t="shared" si="32"/>
        <v>7.14</v>
      </c>
      <c r="E55" s="103">
        <v>7.62</v>
      </c>
      <c r="F55" s="103">
        <v>6.99</v>
      </c>
      <c r="G55" s="32">
        <v>23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A</v>
      </c>
      <c r="T55" s="118" t="str">
        <f t="shared" si="22"/>
        <v>Y</v>
      </c>
      <c r="V55" s="141">
        <f t="shared" si="0"/>
        <v>0.3</v>
      </c>
      <c r="W55" s="142">
        <f t="shared" si="5"/>
        <v>7.14</v>
      </c>
      <c r="X55" s="142">
        <f t="shared" si="27"/>
        <v>7.62</v>
      </c>
      <c r="Y55" s="142">
        <f t="shared" si="28"/>
        <v>6.99</v>
      </c>
      <c r="Z55" s="142">
        <f>Y55+LOOKUP(V55,Sheet2!A$3:A$24,Sheet2!J$3:J$24)</f>
        <v>7.33</v>
      </c>
      <c r="AA55" s="142">
        <f t="shared" si="6"/>
        <v>7.12</v>
      </c>
      <c r="AB55" s="142">
        <f t="shared" si="29"/>
        <v>7.6</v>
      </c>
      <c r="AC55" s="142">
        <f t="shared" si="30"/>
        <v>6.877</v>
      </c>
      <c r="AD55" s="142">
        <f>AC55+LOOKUP(V55,Sheet2!A$3:A$24,Sheet2!J$3:J$24)</f>
        <v>7.217</v>
      </c>
      <c r="AE55" s="142">
        <f t="shared" si="7"/>
        <v>0.29</v>
      </c>
      <c r="AF55" s="142">
        <f t="shared" si="8"/>
        <v>0.383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3"/>
        <v>0.48</v>
      </c>
      <c r="AK55" s="141">
        <f t="shared" si="24"/>
        <v>0.48</v>
      </c>
      <c r="AL55" s="142">
        <f t="shared" si="9"/>
        <v>0.46</v>
      </c>
      <c r="AM55" s="142">
        <f t="shared" si="10"/>
        <v>0.552999999999999</v>
      </c>
      <c r="AN55" s="142">
        <f t="shared" si="11"/>
        <v>0.5065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20"/>
      <c r="AQ55" s="156">
        <f t="shared" si="12"/>
        <v>14.44538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2.2287</v>
      </c>
      <c r="AV55" s="158">
        <f>IF(AND(AE55&gt;3.5,AF55&gt;3.5),LOOKUP(Sheet1!V55,Sheet2!A$3:A$24,Sheet2!W$3:W$24),LOOKUP(V55,Sheet2!A$3:A$24,Sheet2!V$3:V$24))*G55</f>
        <v>2.80701123760623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6.65528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7.14252438211815</v>
      </c>
      <c r="BB55" s="161">
        <f>IF(S55="A",LOOKUP(S55,Sheet3!F$2:F$9,Sheet3!H$2:H$9)*(AN55+AJ55+0.5)*G55*IF(L55=1,2,IF(L55=2,1,0)),0)</f>
        <v>68.379</v>
      </c>
      <c r="BC55" s="161">
        <f t="shared" si="13"/>
        <v>76.2526666666667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14.44538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14.44538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2.686</v>
      </c>
      <c r="BV55" s="52">
        <f t="shared" si="20"/>
        <v>1.653</v>
      </c>
      <c r="BW55" s="32">
        <f t="shared" si="21"/>
        <v>0</v>
      </c>
    </row>
    <row r="56" spans="1:75">
      <c r="A56" s="32" t="s">
        <v>113</v>
      </c>
      <c r="B56" s="32">
        <v>7.6</v>
      </c>
      <c r="D56" s="103">
        <f t="shared" si="32"/>
        <v>7.12</v>
      </c>
      <c r="E56" s="103">
        <v>7.6</v>
      </c>
      <c r="F56" s="103">
        <v>6.877</v>
      </c>
      <c r="G56" s="32">
        <v>22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A</v>
      </c>
      <c r="T56" s="118" t="str">
        <f t="shared" si="22"/>
        <v>Y</v>
      </c>
      <c r="V56" s="141">
        <f t="shared" si="0"/>
        <v>0.3</v>
      </c>
      <c r="W56" s="142">
        <f t="shared" si="5"/>
        <v>7.12</v>
      </c>
      <c r="X56" s="142">
        <f t="shared" si="27"/>
        <v>7.6</v>
      </c>
      <c r="Y56" s="142">
        <f t="shared" si="28"/>
        <v>6.877</v>
      </c>
      <c r="Z56" s="142">
        <f>Y56+LOOKUP(V56,Sheet2!A$3:A$24,Sheet2!J$3:J$24)</f>
        <v>7.217</v>
      </c>
      <c r="AA56" s="142">
        <f t="shared" si="6"/>
        <v>7.12</v>
      </c>
      <c r="AB56" s="142">
        <f t="shared" si="29"/>
        <v>7.6</v>
      </c>
      <c r="AC56" s="142">
        <f t="shared" si="30"/>
        <v>6.77</v>
      </c>
      <c r="AD56" s="142">
        <f>AC56+LOOKUP(V56,Sheet2!A$3:A$24,Sheet2!J$3:J$24)</f>
        <v>7.11</v>
      </c>
      <c r="AE56" s="142">
        <f t="shared" si="7"/>
        <v>0.383</v>
      </c>
      <c r="AF56" s="142">
        <f t="shared" si="8"/>
        <v>0.49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1">
        <f>LOOKUP(R56,Sheet3!A$2:A$7,Sheet3!D$2:D$7)</f>
        <v>0</v>
      </c>
      <c r="AJ56" s="141">
        <f t="shared" si="23"/>
        <v>0.48</v>
      </c>
      <c r="AK56" s="141">
        <f t="shared" si="24"/>
        <v>0.48</v>
      </c>
      <c r="AL56" s="142">
        <f t="shared" si="9"/>
        <v>0.552999999999999</v>
      </c>
      <c r="AM56" s="142">
        <f t="shared" si="10"/>
        <v>0.66</v>
      </c>
      <c r="AN56" s="142">
        <f t="shared" si="11"/>
        <v>0.6065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20"/>
      <c r="AQ56" s="156">
        <f t="shared" si="12"/>
        <v>16.54532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2.1318</v>
      </c>
      <c r="AV56" s="158">
        <f>IF(AND(AE56&gt;3.5,AF56&gt;3.5),LOOKUP(Sheet1!V56,Sheet2!A$3:A$24,Sheet2!W$3:W$24),LOOKUP(V56,Sheet2!A$3:A$24,Sheet2!V$3:V$24))*G56</f>
        <v>2.68496727075379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7.49804000000001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6.83197984376518</v>
      </c>
      <c r="BB56" s="161">
        <f>IF(S56="A",LOOKUP(S56,Sheet3!F$2:F$9,Sheet3!H$2:H$9)*(AN56+AJ56+0.5)*G56*IF(L56=1,2,IF(L56=2,1,0)),0)</f>
        <v>69.806</v>
      </c>
      <c r="BC56" s="161">
        <f t="shared" si="13"/>
        <v>75.8706666666667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16.54532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16.54532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2.9</v>
      </c>
      <c r="BV56" s="52">
        <f t="shared" si="20"/>
        <v>1.76</v>
      </c>
      <c r="BW56" s="32">
        <f t="shared" si="21"/>
        <v>0</v>
      </c>
    </row>
    <row r="57" spans="1:75">
      <c r="A57" s="32" t="s">
        <v>114</v>
      </c>
      <c r="B57" s="32">
        <v>7.6</v>
      </c>
      <c r="D57" s="103">
        <f t="shared" si="32"/>
        <v>7.12</v>
      </c>
      <c r="E57" s="103">
        <v>7.6</v>
      </c>
      <c r="F57" s="103">
        <v>6.77</v>
      </c>
      <c r="G57" s="32">
        <v>14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A</v>
      </c>
      <c r="T57" s="118" t="str">
        <f t="shared" si="22"/>
        <v>Y</v>
      </c>
      <c r="V57" s="141">
        <f t="shared" si="0"/>
        <v>0.3</v>
      </c>
      <c r="W57" s="142">
        <f t="shared" si="5"/>
        <v>7.12</v>
      </c>
      <c r="X57" s="142">
        <f t="shared" si="27"/>
        <v>7.6</v>
      </c>
      <c r="Y57" s="142">
        <f t="shared" si="28"/>
        <v>6.77</v>
      </c>
      <c r="Z57" s="142">
        <f>Y57+LOOKUP(V57,Sheet2!A$3:A$24,Sheet2!J$3:J$24)</f>
        <v>7.11</v>
      </c>
      <c r="AA57" s="142">
        <f t="shared" si="6"/>
        <v>7.14</v>
      </c>
      <c r="AB57" s="142">
        <f t="shared" si="29"/>
        <v>7.62</v>
      </c>
      <c r="AC57" s="142">
        <f t="shared" si="30"/>
        <v>6.698</v>
      </c>
      <c r="AD57" s="142">
        <f>AC57+LOOKUP(V57,Sheet2!A$3:A$24,Sheet2!J$3:J$24)</f>
        <v>7.038</v>
      </c>
      <c r="AE57" s="142">
        <f t="shared" si="7"/>
        <v>0.49</v>
      </c>
      <c r="AF57" s="142">
        <f t="shared" si="8"/>
        <v>0.582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3"/>
        <v>0.48</v>
      </c>
      <c r="AK57" s="141">
        <f t="shared" si="24"/>
        <v>0.48</v>
      </c>
      <c r="AL57" s="142">
        <f t="shared" si="9"/>
        <v>0.66</v>
      </c>
      <c r="AM57" s="142">
        <f t="shared" si="10"/>
        <v>0.752</v>
      </c>
      <c r="AN57" s="142">
        <f t="shared" si="11"/>
        <v>0.706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20"/>
      <c r="AQ57" s="156">
        <f t="shared" si="12"/>
        <v>12.25616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1.3566</v>
      </c>
      <c r="AV57" s="158">
        <f>IF(AND(AE57&gt;3.5,AF57&gt;3.5),LOOKUP(Sheet1!V57,Sheet2!A$3:A$24,Sheet2!W$3:W$24),LOOKUP(V57,Sheet2!A$3:A$24,Sheet2!V$3:V$24))*G57</f>
        <v>1.70861553593423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5.33036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4.34762353694148</v>
      </c>
      <c r="BB57" s="161">
        <f>IF(S57="A",LOOKUP(S57,Sheet3!F$2:F$9,Sheet3!H$2:H$9)*(AN57+AJ57+0.5)*G57*IF(L57=1,2,IF(L57=2,1,0)),0)</f>
        <v>47.208</v>
      </c>
      <c r="BC57" s="161">
        <f t="shared" si="13"/>
        <v>50.1386666666667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12.25616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12.25616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3.084</v>
      </c>
      <c r="BV57" s="52">
        <f t="shared" si="20"/>
        <v>1.852</v>
      </c>
      <c r="BW57" s="32">
        <f t="shared" si="21"/>
        <v>0</v>
      </c>
    </row>
    <row r="58" spans="1:75">
      <c r="A58" s="32" t="s">
        <v>115</v>
      </c>
      <c r="B58" s="32">
        <v>7.62</v>
      </c>
      <c r="D58" s="103">
        <f t="shared" si="32"/>
        <v>7.14</v>
      </c>
      <c r="E58" s="103">
        <v>7.62</v>
      </c>
      <c r="F58" s="103">
        <v>6.698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0.48</v>
      </c>
      <c r="AK58" s="141">
        <f t="shared" si="24"/>
        <v>0.48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32" t="s">
        <v>116</v>
      </c>
      <c r="B59" s="32">
        <v>7.7</v>
      </c>
      <c r="D59" s="103">
        <f t="shared" si="32"/>
        <v>7.22</v>
      </c>
      <c r="E59" s="103">
        <v>7.7</v>
      </c>
      <c r="F59" s="103">
        <v>7.07</v>
      </c>
      <c r="G59" s="32">
        <v>10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无</v>
      </c>
      <c r="T59" s="118" t="str">
        <f t="shared" si="22"/>
        <v>Y</v>
      </c>
      <c r="V59" s="141">
        <f t="shared" si="0"/>
        <v>0.3</v>
      </c>
      <c r="W59" s="142">
        <f t="shared" si="5"/>
        <v>7.22</v>
      </c>
      <c r="X59" s="142">
        <f t="shared" si="27"/>
        <v>7.7</v>
      </c>
      <c r="Y59" s="142">
        <f t="shared" si="28"/>
        <v>7.07</v>
      </c>
      <c r="Z59" s="142">
        <f>Y59+LOOKUP(V59,Sheet2!A$3:A$24,Sheet2!J$3:J$24)</f>
        <v>7.41</v>
      </c>
      <c r="AA59" s="142">
        <f t="shared" si="6"/>
        <v>7.22</v>
      </c>
      <c r="AB59" s="142">
        <f t="shared" si="29"/>
        <v>7.7</v>
      </c>
      <c r="AC59" s="142">
        <f t="shared" si="30"/>
        <v>7.019</v>
      </c>
      <c r="AD59" s="142">
        <f>AC59+LOOKUP(V59,Sheet2!A$3:A$24,Sheet2!J$3:J$24)</f>
        <v>7.359</v>
      </c>
      <c r="AE59" s="142">
        <f t="shared" si="7"/>
        <v>0.29</v>
      </c>
      <c r="AF59" s="142">
        <f t="shared" si="8"/>
        <v>0.341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3"/>
        <v>0.48</v>
      </c>
      <c r="AK59" s="141">
        <f t="shared" si="24"/>
        <v>0.48</v>
      </c>
      <c r="AL59" s="142">
        <f t="shared" si="9"/>
        <v>0.46</v>
      </c>
      <c r="AM59" s="142">
        <f t="shared" si="10"/>
        <v>0.511000000000001</v>
      </c>
      <c r="AN59" s="142">
        <f t="shared" si="11"/>
        <v>0.4855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0.98</v>
      </c>
      <c r="AP59" s="120"/>
      <c r="AQ59" s="156">
        <f t="shared" si="12"/>
        <v>4.7579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0.969</v>
      </c>
      <c r="AV59" s="158">
        <f>IF(AND(AE59&gt;3.5,AF59&gt;3.5),LOOKUP(Sheet1!V59,Sheet2!A$3:A$24,Sheet2!W$3:W$24),LOOKUP(V59,Sheet2!A$3:A$24,Sheet2!V$3:V$24))*G59</f>
        <v>1.22043966852445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1.3709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3.10544538352963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4.7579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4.7579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2.472</v>
      </c>
      <c r="BV59" s="52">
        <f t="shared" si="20"/>
        <v>1.481</v>
      </c>
      <c r="BW59" s="32">
        <f t="shared" si="21"/>
        <v>0</v>
      </c>
    </row>
    <row r="60" spans="1:75">
      <c r="A60" s="32" t="s">
        <v>117</v>
      </c>
      <c r="B60" s="32">
        <v>7.7</v>
      </c>
      <c r="D60" s="103">
        <f t="shared" ref="D60:D103" si="33">IF(AND(B60=0,E60=0),0,IF(B60&gt;E60,E60-C60-AJ60,IF(AJ60&gt;(E60-B60),E60-AJ60-C60,B60-C60)))</f>
        <v>7.22</v>
      </c>
      <c r="E60" s="103">
        <v>7.7</v>
      </c>
      <c r="F60" s="103">
        <v>7.019</v>
      </c>
      <c r="G60" s="32">
        <v>14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无</v>
      </c>
      <c r="T60" s="118" t="str">
        <f t="shared" si="22"/>
        <v>Y</v>
      </c>
      <c r="V60" s="141">
        <f t="shared" si="0"/>
        <v>0.3</v>
      </c>
      <c r="W60" s="142">
        <f t="shared" si="5"/>
        <v>7.22</v>
      </c>
      <c r="X60" s="142">
        <f t="shared" si="27"/>
        <v>7.7</v>
      </c>
      <c r="Y60" s="142">
        <f t="shared" si="28"/>
        <v>7.019</v>
      </c>
      <c r="Z60" s="142">
        <f>Y60+LOOKUP(V60,Sheet2!A$3:A$24,Sheet2!J$3:J$24)</f>
        <v>7.359</v>
      </c>
      <c r="AA60" s="142">
        <f t="shared" si="6"/>
        <v>7.12</v>
      </c>
      <c r="AB60" s="142">
        <f t="shared" si="29"/>
        <v>7.6</v>
      </c>
      <c r="AC60" s="142">
        <f t="shared" si="30"/>
        <v>6.948</v>
      </c>
      <c r="AD60" s="142">
        <f>AC60+LOOKUP(V60,Sheet2!A$3:A$24,Sheet2!J$3:J$24)</f>
        <v>7.288</v>
      </c>
      <c r="AE60" s="142">
        <f t="shared" si="7"/>
        <v>0.341</v>
      </c>
      <c r="AF60" s="142">
        <f t="shared" si="8"/>
        <v>0.311999999999999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3"/>
        <v>0.48</v>
      </c>
      <c r="AK60" s="141">
        <f t="shared" si="24"/>
        <v>0.48</v>
      </c>
      <c r="AL60" s="142">
        <f t="shared" si="9"/>
        <v>0.511000000000001</v>
      </c>
      <c r="AM60" s="142">
        <f t="shared" si="10"/>
        <v>0.481999999999999</v>
      </c>
      <c r="AN60" s="142">
        <f t="shared" si="11"/>
        <v>0.4965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0.98</v>
      </c>
      <c r="AP60" s="120"/>
      <c r="AQ60" s="156">
        <f t="shared" si="12"/>
        <v>6.81198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1.3566</v>
      </c>
      <c r="AV60" s="158">
        <f>IF(AND(AE60&gt;3.5,AF60&gt;3.5),LOOKUP(Sheet1!V60,Sheet2!A$3:A$24,Sheet2!W$3:W$24),LOOKUP(V60,Sheet2!A$3:A$24,Sheet2!V$3:V$24))*G60</f>
        <v>1.70861553593423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1.51325999999999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4.34762353694148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6.81198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6.81198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2.472</v>
      </c>
      <c r="BV60" s="52">
        <f t="shared" si="20"/>
        <v>1.481</v>
      </c>
      <c r="BW60" s="32">
        <f t="shared" si="21"/>
        <v>0</v>
      </c>
    </row>
    <row r="61" spans="1:75">
      <c r="A61" s="32" t="s">
        <v>118</v>
      </c>
      <c r="B61" s="32">
        <v>7.6</v>
      </c>
      <c r="D61" s="103">
        <f t="shared" si="33"/>
        <v>7.12</v>
      </c>
      <c r="E61" s="103">
        <v>7.6</v>
      </c>
      <c r="F61" s="103">
        <v>6.948</v>
      </c>
      <c r="G61" s="32">
        <v>5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 t="str">
        <f t="shared" si="4"/>
        <v>A</v>
      </c>
      <c r="T61" s="118" t="str">
        <f t="shared" si="22"/>
        <v>Y</v>
      </c>
      <c r="V61" s="141">
        <f t="shared" si="0"/>
        <v>0.3</v>
      </c>
      <c r="W61" s="142">
        <f t="shared" si="5"/>
        <v>7.12</v>
      </c>
      <c r="X61" s="142">
        <f t="shared" si="27"/>
        <v>7.6</v>
      </c>
      <c r="Y61" s="142">
        <f t="shared" si="28"/>
        <v>6.948</v>
      </c>
      <c r="Z61" s="142">
        <f>Y61+LOOKUP(V61,Sheet2!A$3:A$24,Sheet2!J$3:J$24)</f>
        <v>7.288</v>
      </c>
      <c r="AA61" s="142">
        <f t="shared" si="6"/>
        <v>7.15</v>
      </c>
      <c r="AB61" s="142">
        <f t="shared" si="29"/>
        <v>7.63</v>
      </c>
      <c r="AC61" s="142">
        <f t="shared" si="30"/>
        <v>6.922</v>
      </c>
      <c r="AD61" s="142">
        <f>AC61+LOOKUP(V61,Sheet2!A$3:A$24,Sheet2!J$3:J$24)</f>
        <v>7.262</v>
      </c>
      <c r="AE61" s="142">
        <f t="shared" si="7"/>
        <v>0.311999999999999</v>
      </c>
      <c r="AF61" s="142">
        <f t="shared" si="8"/>
        <v>0.368</v>
      </c>
      <c r="AG61" s="141">
        <f>LOOKUP(V61,Sheet2!A$3:A$24,Sheet2!K$3:K$24)</f>
        <v>0.5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41">
        <f>LOOKUP(R61,Sheet3!A$2:A$7,Sheet3!D$2:D$7)</f>
        <v>0</v>
      </c>
      <c r="AJ61" s="141">
        <f t="shared" si="23"/>
        <v>0.48</v>
      </c>
      <c r="AK61" s="141">
        <f t="shared" si="24"/>
        <v>0.48</v>
      </c>
      <c r="AL61" s="142">
        <f t="shared" si="9"/>
        <v>0.481999999999999</v>
      </c>
      <c r="AM61" s="142">
        <f t="shared" si="10"/>
        <v>0.538000000000001</v>
      </c>
      <c r="AN61" s="142">
        <f t="shared" si="11"/>
        <v>0.51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20"/>
      <c r="AQ61" s="156">
        <f t="shared" si="12"/>
        <v>3.162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0.4845</v>
      </c>
      <c r="AV61" s="158">
        <f>IF(AND(AE61&gt;3.5,AF61&gt;3.5),LOOKUP(Sheet1!V61,Sheet2!A$3:A$24,Sheet2!W$3:W$24),LOOKUP(V61,Sheet2!A$3:A$24,Sheet2!V$3:V$24))*G61</f>
        <v>0.610219834262225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1.3827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1.55272269176481</v>
      </c>
      <c r="BB61" s="161">
        <f>IF(S61="A",LOOKUP(S61,Sheet3!F$2:F$9,Sheet3!H$2:H$9)*(AN61+AJ61+0.5)*G61*IF(L61=1,2,IF(L61=2,1,0)),0)</f>
        <v>14.9</v>
      </c>
      <c r="BC61" s="161">
        <f t="shared" si="13"/>
        <v>16.6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3.162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3.162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2.656</v>
      </c>
      <c r="BV61" s="52">
        <f t="shared" si="20"/>
        <v>1.638</v>
      </c>
      <c r="BW61" s="32">
        <f t="shared" si="21"/>
        <v>0</v>
      </c>
    </row>
    <row r="62" spans="1:75">
      <c r="A62" s="32" t="s">
        <v>119</v>
      </c>
      <c r="B62" s="32">
        <v>7.63</v>
      </c>
      <c r="D62" s="103">
        <f t="shared" si="33"/>
        <v>7.15</v>
      </c>
      <c r="E62" s="103">
        <v>7.63</v>
      </c>
      <c r="F62" s="103">
        <v>6.922</v>
      </c>
      <c r="G62" s="32">
        <v>0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0.48</v>
      </c>
      <c r="AK62" s="141">
        <f t="shared" si="24"/>
        <v>0.48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0.96</v>
      </c>
      <c r="BV62" s="52">
        <f t="shared" si="20"/>
        <v>0.48</v>
      </c>
      <c r="BW62" s="32">
        <f t="shared" si="21"/>
        <v>0</v>
      </c>
    </row>
    <row r="63" spans="1:75">
      <c r="A63" s="32" t="s">
        <v>120</v>
      </c>
      <c r="B63" s="32">
        <v>7.66</v>
      </c>
      <c r="D63" s="103">
        <f t="shared" si="33"/>
        <v>7.18</v>
      </c>
      <c r="E63" s="103">
        <v>7.66</v>
      </c>
      <c r="F63" s="103">
        <v>7.03</v>
      </c>
      <c r="G63" s="32">
        <v>3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无</v>
      </c>
      <c r="T63" s="118" t="str">
        <f t="shared" si="22"/>
        <v>Y</v>
      </c>
      <c r="V63" s="141">
        <f t="shared" si="0"/>
        <v>0.3</v>
      </c>
      <c r="W63" s="142">
        <f t="shared" si="5"/>
        <v>7.18</v>
      </c>
      <c r="X63" s="142">
        <f t="shared" si="27"/>
        <v>7.66</v>
      </c>
      <c r="Y63" s="142">
        <f t="shared" si="28"/>
        <v>7.03</v>
      </c>
      <c r="Z63" s="142">
        <f>Y63+LOOKUP(V63,Sheet2!A$3:A$24,Sheet2!J$3:J$24)</f>
        <v>7.37</v>
      </c>
      <c r="AA63" s="142">
        <f t="shared" si="6"/>
        <v>7.21</v>
      </c>
      <c r="AB63" s="142">
        <f t="shared" si="29"/>
        <v>7.69</v>
      </c>
      <c r="AC63" s="142">
        <f t="shared" si="30"/>
        <v>7.016</v>
      </c>
      <c r="AD63" s="142">
        <f>AC63+LOOKUP(V63,Sheet2!A$3:A$24,Sheet2!J$3:J$24)</f>
        <v>7.356</v>
      </c>
      <c r="AE63" s="142">
        <f t="shared" si="7"/>
        <v>0.29</v>
      </c>
      <c r="AF63" s="142">
        <f t="shared" si="8"/>
        <v>0.334000000000001</v>
      </c>
      <c r="AG63" s="141">
        <f>LOOKUP(V63,Sheet2!A$3:A$24,Sheet2!K$3:K$24)</f>
        <v>0.5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1">
        <f>LOOKUP(R63,Sheet3!A$2:A$7,Sheet3!D$2:D$7)</f>
        <v>0</v>
      </c>
      <c r="AJ63" s="141">
        <f t="shared" si="23"/>
        <v>0.48</v>
      </c>
      <c r="AK63" s="141">
        <f t="shared" si="24"/>
        <v>0.48</v>
      </c>
      <c r="AL63" s="142">
        <f t="shared" si="9"/>
        <v>0.459999999999999</v>
      </c>
      <c r="AM63" s="142">
        <f t="shared" si="10"/>
        <v>0.504000000000001</v>
      </c>
      <c r="AN63" s="142">
        <f t="shared" si="11"/>
        <v>0.482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0.98</v>
      </c>
      <c r="AP63" s="120"/>
      <c r="AQ63" s="156">
        <f t="shared" si="12"/>
        <v>1.41708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0.2907</v>
      </c>
      <c r="AV63" s="158">
        <f>IF(AND(AE63&gt;3.5,AF63&gt;3.5),LOOKUP(Sheet1!V63,Sheet2!A$3:A$24,Sheet2!W$3:W$24),LOOKUP(V63,Sheet2!A$3:A$24,Sheet2!V$3:V$24))*G63</f>
        <v>0.366131900557335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0.400980000000001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0.931633615058889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1.41708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1.41708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2.458</v>
      </c>
      <c r="BV63" s="52">
        <f t="shared" si="20"/>
        <v>1.474</v>
      </c>
      <c r="BW63" s="32">
        <f t="shared" si="21"/>
        <v>0</v>
      </c>
    </row>
    <row r="64" spans="1:75">
      <c r="A64" s="32" t="s">
        <v>121</v>
      </c>
      <c r="B64" s="32">
        <v>7.69</v>
      </c>
      <c r="D64" s="103">
        <f t="shared" si="33"/>
        <v>7.21</v>
      </c>
      <c r="E64" s="103">
        <v>7.69</v>
      </c>
      <c r="F64" s="103">
        <v>7.016</v>
      </c>
      <c r="G64" s="32">
        <v>0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0.48</v>
      </c>
      <c r="AK64" s="141">
        <f t="shared" si="24"/>
        <v>0.48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0.96</v>
      </c>
      <c r="BV64" s="52">
        <f t="shared" si="20"/>
        <v>0.48</v>
      </c>
      <c r="BW64" s="32">
        <f t="shared" si="21"/>
        <v>0</v>
      </c>
    </row>
    <row r="65" spans="1:75">
      <c r="A65" s="32" t="s">
        <v>122</v>
      </c>
      <c r="B65" s="32">
        <v>7.68</v>
      </c>
      <c r="D65" s="103">
        <f t="shared" si="33"/>
        <v>7.2</v>
      </c>
      <c r="E65" s="103">
        <v>7.68</v>
      </c>
      <c r="F65" s="103">
        <v>6</v>
      </c>
      <c r="G65" s="32">
        <v>3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A</v>
      </c>
      <c r="T65" s="118">
        <f t="shared" si="22"/>
        <v>0</v>
      </c>
      <c r="V65" s="141">
        <f t="shared" si="0"/>
        <v>0.3</v>
      </c>
      <c r="W65" s="142">
        <f t="shared" si="5"/>
        <v>7.2</v>
      </c>
      <c r="X65" s="142">
        <f t="shared" si="27"/>
        <v>7.68</v>
      </c>
      <c r="Y65" s="142">
        <f t="shared" si="28"/>
        <v>6</v>
      </c>
      <c r="Z65" s="142">
        <f>Y65+LOOKUP(V65,Sheet2!A$3:A$24,Sheet2!J$3:J$24)</f>
        <v>6.34</v>
      </c>
      <c r="AA65" s="142">
        <f t="shared" si="6"/>
        <v>7.15</v>
      </c>
      <c r="AB65" s="142">
        <f t="shared" si="29"/>
        <v>7.63</v>
      </c>
      <c r="AC65" s="142">
        <f t="shared" si="30"/>
        <v>5.992</v>
      </c>
      <c r="AD65" s="142">
        <f>AC65+LOOKUP(V65,Sheet2!A$3:A$24,Sheet2!J$3:J$24)</f>
        <v>6.332</v>
      </c>
      <c r="AE65" s="142">
        <f t="shared" si="7"/>
        <v>1.34</v>
      </c>
      <c r="AF65" s="142">
        <f t="shared" si="8"/>
        <v>1.298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3"/>
        <v>0.48</v>
      </c>
      <c r="AK65" s="141">
        <f t="shared" si="24"/>
        <v>0.48</v>
      </c>
      <c r="AL65" s="142">
        <f t="shared" si="9"/>
        <v>1.51</v>
      </c>
      <c r="AM65" s="142">
        <f t="shared" si="10"/>
        <v>1.468</v>
      </c>
      <c r="AN65" s="142">
        <f t="shared" si="11"/>
        <v>1.489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6">
        <f t="shared" si="12"/>
        <v>5.53908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0.2907</v>
      </c>
      <c r="AV65" s="158">
        <f>IF(AND(AE65&gt;3.5,AF65&gt;3.5),LOOKUP(Sheet1!V65,Sheet2!A$3:A$24,Sheet2!W$3:W$24),LOOKUP(V65,Sheet2!A$3:A$24,Sheet2!V$3:V$24))*G65</f>
        <v>0.366131900557335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3.28093361505889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1.26108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14.814</v>
      </c>
      <c r="BC65" s="161">
        <f t="shared" si="13"/>
        <v>13.876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5.53908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5.53908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4.6</v>
      </c>
      <c r="BV65" s="52">
        <f t="shared" si="20"/>
        <v>2.61</v>
      </c>
      <c r="BW65" s="32">
        <f t="shared" si="21"/>
        <v>0</v>
      </c>
    </row>
    <row r="66" spans="1:75">
      <c r="A66" s="32" t="s">
        <v>123</v>
      </c>
      <c r="B66" s="32">
        <v>7.63</v>
      </c>
      <c r="D66" s="103">
        <f t="shared" si="33"/>
        <v>7.15</v>
      </c>
      <c r="E66" s="103">
        <v>7.63</v>
      </c>
      <c r="F66" s="103">
        <v>5.992</v>
      </c>
      <c r="G66" s="32">
        <v>13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 t="str">
        <f t="shared" si="4"/>
        <v>A</v>
      </c>
      <c r="T66" s="118">
        <f t="shared" si="22"/>
        <v>0</v>
      </c>
      <c r="V66" s="141">
        <f t="shared" si="0"/>
        <v>0.3</v>
      </c>
      <c r="W66" s="142">
        <f t="shared" si="5"/>
        <v>7.15</v>
      </c>
      <c r="X66" s="142">
        <f t="shared" si="27"/>
        <v>7.63</v>
      </c>
      <c r="Y66" s="142">
        <f t="shared" si="28"/>
        <v>5.992</v>
      </c>
      <c r="Z66" s="142">
        <f>Y66+LOOKUP(V66,Sheet2!A$3:A$24,Sheet2!J$3:J$24)</f>
        <v>6.332</v>
      </c>
      <c r="AA66" s="142">
        <f t="shared" si="6"/>
        <v>7.26</v>
      </c>
      <c r="AB66" s="142">
        <f t="shared" si="29"/>
        <v>7.74</v>
      </c>
      <c r="AC66" s="142">
        <f t="shared" si="30"/>
        <v>5.952</v>
      </c>
      <c r="AD66" s="142">
        <f>AC66+LOOKUP(V66,Sheet2!A$3:A$24,Sheet2!J$3:J$24)</f>
        <v>6.292</v>
      </c>
      <c r="AE66" s="142">
        <f t="shared" si="7"/>
        <v>1.298</v>
      </c>
      <c r="AF66" s="142">
        <f t="shared" si="8"/>
        <v>1.448</v>
      </c>
      <c r="AG66" s="141">
        <f>LOOKUP(V66,Sheet2!A$3:A$24,Sheet2!K$3:K$24)</f>
        <v>0.5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0.31</v>
      </c>
      <c r="AI66" s="141">
        <f>LOOKUP(R66,Sheet3!A$2:A$7,Sheet3!D$2:D$7)</f>
        <v>0</v>
      </c>
      <c r="AJ66" s="141">
        <f t="shared" si="23"/>
        <v>0.48</v>
      </c>
      <c r="AK66" s="141">
        <f t="shared" si="24"/>
        <v>0.48</v>
      </c>
      <c r="AL66" s="142">
        <f t="shared" si="9"/>
        <v>1.468</v>
      </c>
      <c r="AM66" s="142">
        <f t="shared" si="10"/>
        <v>1.618</v>
      </c>
      <c r="AN66" s="142">
        <f t="shared" si="11"/>
        <v>1.543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1.24</v>
      </c>
      <c r="AP66" s="120"/>
      <c r="AQ66" s="156">
        <f t="shared" si="12"/>
        <v>24.87316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1.2597</v>
      </c>
      <c r="AV66" s="158">
        <f>IF(AND(AE66&gt;3.5,AF66&gt;3.5),LOOKUP(Sheet1!V66,Sheet2!A$3:A$24,Sheet2!W$3:W$24),LOOKUP(V66,Sheet2!A$3:A$24,Sheet2!V$3:V$24))*G66</f>
        <v>1.58657156908178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14.2173789985885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6.33516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65.598</v>
      </c>
      <c r="BC66" s="161">
        <f t="shared" si="13"/>
        <v>61.0653333333333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24.87316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24.87316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4.816</v>
      </c>
      <c r="BV66" s="52">
        <f t="shared" si="20"/>
        <v>2.718</v>
      </c>
      <c r="BW66" s="32">
        <f t="shared" si="21"/>
        <v>0</v>
      </c>
    </row>
    <row r="67" spans="1:75">
      <c r="A67" s="32" t="s">
        <v>124</v>
      </c>
      <c r="B67" s="32">
        <v>7.74</v>
      </c>
      <c r="D67" s="103">
        <f t="shared" si="33"/>
        <v>7.26</v>
      </c>
      <c r="E67" s="103">
        <v>7.74</v>
      </c>
      <c r="F67" s="103">
        <v>5.952</v>
      </c>
      <c r="G67" s="32">
        <v>15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>
        <f t="shared" si="22"/>
        <v>0</v>
      </c>
      <c r="V67" s="141">
        <f t="shared" ref="V67:V130" si="34">IF(G67=0,0,IF(NOT(H67=0),H67,V66))</f>
        <v>0.3</v>
      </c>
      <c r="W67" s="142">
        <f t="shared" si="5"/>
        <v>7.26</v>
      </c>
      <c r="X67" s="142">
        <f t="shared" si="27"/>
        <v>7.74</v>
      </c>
      <c r="Y67" s="142">
        <f t="shared" si="28"/>
        <v>5.952</v>
      </c>
      <c r="Z67" s="142">
        <f>Y67+LOOKUP(V67,Sheet2!A$3:A$24,Sheet2!J$3:J$24)</f>
        <v>6.292</v>
      </c>
      <c r="AA67" s="142">
        <f t="shared" si="6"/>
        <v>7.15</v>
      </c>
      <c r="AB67" s="142">
        <f t="shared" si="29"/>
        <v>7.63</v>
      </c>
      <c r="AC67" s="142">
        <f t="shared" si="30"/>
        <v>5.906</v>
      </c>
      <c r="AD67" s="142">
        <f>AC67+LOOKUP(V67,Sheet2!A$3:A$24,Sheet2!J$3:J$24)</f>
        <v>6.246</v>
      </c>
      <c r="AE67" s="142">
        <f t="shared" si="7"/>
        <v>1.448</v>
      </c>
      <c r="AF67" s="142">
        <f t="shared" si="8"/>
        <v>1.384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3"/>
        <v>0.48</v>
      </c>
      <c r="AK67" s="141">
        <f t="shared" si="24"/>
        <v>0.48</v>
      </c>
      <c r="AL67" s="142">
        <f t="shared" si="9"/>
        <v>1.618</v>
      </c>
      <c r="AM67" s="142">
        <f t="shared" si="10"/>
        <v>1.554</v>
      </c>
      <c r="AN67" s="142">
        <f t="shared" si="11"/>
        <v>1.586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6">
        <f t="shared" si="12"/>
        <v>29.4996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1.4535</v>
      </c>
      <c r="AV67" s="158">
        <f>IF(AND(AE67&gt;3.5,AF67&gt;3.5),LOOKUP(Sheet1!V67,Sheet2!A$3:A$24,Sheet2!W$3:W$24),LOOKUP(V67,Sheet2!A$3:A$24,Sheet2!V$3:V$24))*G67</f>
        <v>1.83065950278667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16.4046680752944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8.1096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76.98</v>
      </c>
      <c r="BC67" s="161">
        <f t="shared" si="13"/>
        <v>71.32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29.4996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29.4996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4.816</v>
      </c>
      <c r="BV67" s="52">
        <f t="shared" si="20"/>
        <v>2.718</v>
      </c>
      <c r="BW67" s="32">
        <f t="shared" si="21"/>
        <v>0</v>
      </c>
    </row>
    <row r="68" spans="1:75">
      <c r="A68" s="32" t="s">
        <v>125</v>
      </c>
      <c r="B68" s="32">
        <v>7.63</v>
      </c>
      <c r="D68" s="103">
        <f t="shared" si="33"/>
        <v>7.15</v>
      </c>
      <c r="E68" s="103">
        <v>7.63</v>
      </c>
      <c r="F68" s="103">
        <v>5.906</v>
      </c>
      <c r="G68" s="32">
        <v>8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 t="str">
        <f t="shared" ref="S68:S131" si="36">IF(G68=0,0,IF((MAX(AL68,AM68)+AJ68)&gt;6,"顶管",IF((MAX(AL68,AM68)+AJ68)&gt;5,"D",IF((MAX(AL68,AM68)+AJ68)&gt;4,"C",IF((MAX(AL68,AM68)+AJ68)&gt;3,"B",IF((MAX(AL68,AM68)+AJ68)&gt;1,"A","无"))))))</f>
        <v>A</v>
      </c>
      <c r="T68" s="118">
        <f t="shared" si="22"/>
        <v>0</v>
      </c>
      <c r="V68" s="141">
        <f t="shared" si="34"/>
        <v>0.3</v>
      </c>
      <c r="W68" s="142">
        <f t="shared" ref="W68:W131" si="37">IF($G68=0,0,D68)</f>
        <v>7.15</v>
      </c>
      <c r="X68" s="142">
        <f t="shared" si="27"/>
        <v>7.63</v>
      </c>
      <c r="Y68" s="142">
        <f t="shared" si="28"/>
        <v>5.906</v>
      </c>
      <c r="Z68" s="142">
        <f>Y68+LOOKUP(V68,Sheet2!A$3:A$24,Sheet2!J$3:J$24)</f>
        <v>6.246</v>
      </c>
      <c r="AA68" s="142">
        <f t="shared" ref="AA68:AA131" si="38">IF($G68=0,0,D69)</f>
        <v>7.047</v>
      </c>
      <c r="AB68" s="142">
        <f t="shared" si="29"/>
        <v>7.527</v>
      </c>
      <c r="AC68" s="142">
        <f t="shared" si="30"/>
        <v>5.882</v>
      </c>
      <c r="AD68" s="142">
        <f>AC68+LOOKUP(V68,Sheet2!A$3:A$24,Sheet2!J$3:J$24)</f>
        <v>6.222</v>
      </c>
      <c r="AE68" s="142">
        <f t="shared" ref="AE68:AE131" si="39">X68-Z68</f>
        <v>1.384</v>
      </c>
      <c r="AF68" s="142">
        <f t="shared" ref="AF68:AF131" si="40">AB68-AD68</f>
        <v>1.305</v>
      </c>
      <c r="AG68" s="141">
        <f>LOOKUP(V68,Sheet2!A$3:A$24,Sheet2!K$3:K$24)</f>
        <v>0.5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41">
        <f>LOOKUP(R68,Sheet3!A$2:A$7,Sheet3!D$2:D$7)</f>
        <v>0</v>
      </c>
      <c r="AJ68" s="141">
        <f t="shared" si="23"/>
        <v>0.48</v>
      </c>
      <c r="AK68" s="141">
        <f t="shared" si="24"/>
        <v>0.48</v>
      </c>
      <c r="AL68" s="142">
        <f t="shared" ref="AL68:AL131" si="41">IF(G68=0,0,IF(W68=0,X68-Y68+AH68+AI68,W68-Y68+AH68+AI68))</f>
        <v>1.554</v>
      </c>
      <c r="AM68" s="142">
        <f t="shared" ref="AM68:AM131" si="42">IF(G68=0,0,IF(AA68=0,AB68-AC68+AH68+AI68,AA68-AC68+AH68+AI68))</f>
        <v>1.475</v>
      </c>
      <c r="AN68" s="142">
        <f t="shared" ref="AN68:AN75" si="43">(AL68+AM68)/2</f>
        <v>1.5145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1.24</v>
      </c>
      <c r="AP68" s="120"/>
      <c r="AQ68" s="156">
        <f t="shared" ref="AQ68:AQ131" si="44">IF(G68=0,0,AN68*AO68*G68)</f>
        <v>15.02384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0.7752</v>
      </c>
      <c r="AV68" s="158">
        <f>IF(AND(AE68&gt;3.5,AF68&gt;3.5),LOOKUP(Sheet1!V68,Sheet2!A$3:A$24,Sheet2!W$3:W$24),LOOKUP(V68,Sheet2!A$3:A$24,Sheet2!V$3:V$24))*G68</f>
        <v>0.97635173481956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8.7491563068237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3.61584000000001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39.912</v>
      </c>
      <c r="BC68" s="161">
        <f t="shared" ref="BC68:BC131" si="45">IF(BB68=0,0,(AN68+AJ68+1.5)*G68/1.5*2)</f>
        <v>37.2746666666667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15.02384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15.02384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4.688</v>
      </c>
      <c r="BV68" s="52">
        <f t="shared" ref="BV68:BV131" si="52">MAX(AL68,AM68)+AJ68+AO68*0.5</f>
        <v>2.654</v>
      </c>
      <c r="BW68" s="32">
        <f t="shared" ref="BW68:BW131" si="53">IF(N68=1,G68,0)</f>
        <v>0</v>
      </c>
    </row>
    <row r="69" spans="1:75">
      <c r="A69" s="32" t="s">
        <v>126</v>
      </c>
      <c r="B69" s="32">
        <v>7.527</v>
      </c>
      <c r="D69" s="103">
        <f t="shared" si="33"/>
        <v>7.047</v>
      </c>
      <c r="E69" s="103">
        <v>7.527</v>
      </c>
      <c r="F69" s="103">
        <v>5.882</v>
      </c>
      <c r="G69" s="32">
        <v>0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0.48</v>
      </c>
      <c r="AK69" s="141">
        <f t="shared" ref="AK69:AK132" si="56">IF(B69=0,0,IF(NOT(J69=0),J69,AK68))</f>
        <v>0.48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0.96</v>
      </c>
      <c r="BV69" s="52">
        <f t="shared" si="52"/>
        <v>0.48</v>
      </c>
      <c r="BW69" s="32">
        <f t="shared" si="53"/>
        <v>0</v>
      </c>
    </row>
    <row r="70" spans="1:75">
      <c r="A70" s="32" t="s">
        <v>127</v>
      </c>
      <c r="B70" s="32">
        <v>7.52</v>
      </c>
      <c r="D70" s="103">
        <f t="shared" si="33"/>
        <v>7.04</v>
      </c>
      <c r="E70" s="103">
        <v>7.52</v>
      </c>
      <c r="F70" s="103">
        <v>6.89</v>
      </c>
      <c r="G70" s="32">
        <v>8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 t="str">
        <f t="shared" si="36"/>
        <v>A</v>
      </c>
      <c r="T70" s="118" t="str">
        <f t="shared" si="54"/>
        <v>Y</v>
      </c>
      <c r="V70" s="141">
        <f t="shared" si="34"/>
        <v>0.3</v>
      </c>
      <c r="W70" s="142">
        <f t="shared" si="37"/>
        <v>7.04</v>
      </c>
      <c r="X70" s="142">
        <f t="shared" si="27"/>
        <v>7.52</v>
      </c>
      <c r="Y70" s="142">
        <f t="shared" si="28"/>
        <v>6.89</v>
      </c>
      <c r="Z70" s="142">
        <f>Y70+LOOKUP(V70,Sheet2!A$3:A$24,Sheet2!J$3:J$24)</f>
        <v>7.23</v>
      </c>
      <c r="AA70" s="142">
        <f t="shared" si="38"/>
        <v>7.12</v>
      </c>
      <c r="AB70" s="142">
        <f t="shared" si="29"/>
        <v>7.6</v>
      </c>
      <c r="AC70" s="142">
        <f t="shared" si="30"/>
        <v>6.85</v>
      </c>
      <c r="AD70" s="142">
        <f>AC70+LOOKUP(V70,Sheet2!A$3:A$24,Sheet2!J$3:J$24)</f>
        <v>7.19</v>
      </c>
      <c r="AE70" s="142">
        <f t="shared" si="39"/>
        <v>0.29</v>
      </c>
      <c r="AF70" s="142">
        <f t="shared" si="40"/>
        <v>0.41</v>
      </c>
      <c r="AG70" s="141">
        <f>LOOKUP(V70,Sheet2!A$3:A$24,Sheet2!K$3:K$24)</f>
        <v>0.5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41">
        <f>LOOKUP(R70,Sheet3!A$2:A$7,Sheet3!D$2:D$7)</f>
        <v>0</v>
      </c>
      <c r="AJ70" s="141">
        <f t="shared" si="55"/>
        <v>0.48</v>
      </c>
      <c r="AK70" s="141">
        <f t="shared" si="56"/>
        <v>0.48</v>
      </c>
      <c r="AL70" s="142">
        <f t="shared" si="41"/>
        <v>0.459999999999999</v>
      </c>
      <c r="AM70" s="142">
        <f t="shared" si="42"/>
        <v>0.58</v>
      </c>
      <c r="AN70" s="142">
        <f t="shared" si="43"/>
        <v>0.52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20"/>
      <c r="AQ70" s="156">
        <f t="shared" si="44"/>
        <v>5.1584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0.7752</v>
      </c>
      <c r="AV70" s="158">
        <f>IF(AND(AE70&gt;3.5,AF70&gt;3.5),LOOKUP(Sheet1!V70,Sheet2!A$3:A$24,Sheet2!W$3:W$24),LOOKUP(V70,Sheet2!A$3:A$24,Sheet2!V$3:V$24))*G70</f>
        <v>0.97635173481956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2.4488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2.4843563068237</v>
      </c>
      <c r="BB70" s="161">
        <f>IF(S70="A",LOOKUP(S70,Sheet3!F$2:F$9,Sheet3!H$2:H$9)*(AN70+AJ70+0.5)*G70*IF(L70=1,2,IF(L70=2,1,0)),0)</f>
        <v>24</v>
      </c>
      <c r="BC70" s="161">
        <f t="shared" si="45"/>
        <v>26.6666666666667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5.1584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5.1584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2.74</v>
      </c>
      <c r="BV70" s="52">
        <f t="shared" si="52"/>
        <v>1.68</v>
      </c>
      <c r="BW70" s="32">
        <f t="shared" si="53"/>
        <v>0</v>
      </c>
    </row>
    <row r="71" spans="1:75">
      <c r="A71" s="32" t="s">
        <v>128</v>
      </c>
      <c r="B71" s="32">
        <v>7.6</v>
      </c>
      <c r="D71" s="103">
        <f t="shared" si="33"/>
        <v>7.12</v>
      </c>
      <c r="E71" s="103">
        <v>7.6</v>
      </c>
      <c r="F71" s="103">
        <v>6.85</v>
      </c>
      <c r="G71" s="32">
        <v>4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6"/>
        <v>A</v>
      </c>
      <c r="T71" s="118" t="str">
        <f t="shared" si="54"/>
        <v>Y</v>
      </c>
      <c r="V71" s="141">
        <f t="shared" si="34"/>
        <v>0.3</v>
      </c>
      <c r="W71" s="142">
        <f t="shared" si="37"/>
        <v>7.12</v>
      </c>
      <c r="X71" s="142">
        <f t="shared" si="27"/>
        <v>7.6</v>
      </c>
      <c r="Y71" s="142">
        <f t="shared" si="28"/>
        <v>6.85</v>
      </c>
      <c r="Z71" s="142">
        <f>Y71+LOOKUP(V71,Sheet2!A$3:A$24,Sheet2!J$3:J$24)</f>
        <v>7.19</v>
      </c>
      <c r="AA71" s="142">
        <f t="shared" si="38"/>
        <v>7.12</v>
      </c>
      <c r="AB71" s="142">
        <f t="shared" si="29"/>
        <v>7.6</v>
      </c>
      <c r="AC71" s="142">
        <f t="shared" si="30"/>
        <v>6.832</v>
      </c>
      <c r="AD71" s="142">
        <f>AC71+LOOKUP(V71,Sheet2!A$3:A$24,Sheet2!J$3:J$24)</f>
        <v>7.172</v>
      </c>
      <c r="AE71" s="142">
        <f t="shared" si="39"/>
        <v>0.41</v>
      </c>
      <c r="AF71" s="142">
        <f t="shared" si="40"/>
        <v>0.428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</v>
      </c>
      <c r="AJ71" s="141">
        <f t="shared" si="55"/>
        <v>0.48</v>
      </c>
      <c r="AK71" s="141">
        <f t="shared" si="56"/>
        <v>0.48</v>
      </c>
      <c r="AL71" s="142">
        <f t="shared" si="41"/>
        <v>0.58</v>
      </c>
      <c r="AM71" s="142">
        <f t="shared" si="42"/>
        <v>0.597999999999999</v>
      </c>
      <c r="AN71" s="142">
        <f t="shared" si="43"/>
        <v>0.589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1.24</v>
      </c>
      <c r="AP71" s="120"/>
      <c r="AQ71" s="156">
        <f t="shared" si="44"/>
        <v>2.92144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0.3876</v>
      </c>
      <c r="AV71" s="158">
        <f>IF(AND(AE71&gt;3.5,AF71&gt;3.5),LOOKUP(Sheet1!V71,Sheet2!A$3:A$24,Sheet2!W$3:W$24),LOOKUP(V71,Sheet2!A$3:A$24,Sheet2!V$3:V$24))*G71</f>
        <v>0.48817586740978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1.19224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1.24217815341185</v>
      </c>
      <c r="BB71" s="161">
        <f>IF(S71="A",LOOKUP(S71,Sheet3!F$2:F$9,Sheet3!H$2:H$9)*(AN71+AJ71+0.5)*G71*IF(L71=1,2,IF(L71=2,1,0)),0)</f>
        <v>12.552</v>
      </c>
      <c r="BC71" s="161">
        <f t="shared" si="45"/>
        <v>13.7013333333333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2.92144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2.92144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2.776</v>
      </c>
      <c r="BV71" s="52">
        <f t="shared" si="52"/>
        <v>1.698</v>
      </c>
      <c r="BW71" s="32">
        <f t="shared" si="53"/>
        <v>0</v>
      </c>
    </row>
    <row r="72" spans="1:75">
      <c r="A72" s="32" t="s">
        <v>129</v>
      </c>
      <c r="B72" s="32">
        <v>7.6</v>
      </c>
      <c r="D72" s="103">
        <f t="shared" si="33"/>
        <v>7.12</v>
      </c>
      <c r="E72" s="103">
        <v>7.6</v>
      </c>
      <c r="F72" s="103">
        <v>6.832</v>
      </c>
      <c r="G72" s="32">
        <v>0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0.48</v>
      </c>
      <c r="AK72" s="141">
        <f t="shared" si="56"/>
        <v>0.48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0.96</v>
      </c>
      <c r="BV72" s="52">
        <f t="shared" si="52"/>
        <v>0.48</v>
      </c>
      <c r="BW72" s="32">
        <f t="shared" si="53"/>
        <v>0</v>
      </c>
    </row>
    <row r="73" spans="1:75">
      <c r="A73" s="32" t="s">
        <v>130</v>
      </c>
      <c r="B73" s="32">
        <v>7.82</v>
      </c>
      <c r="D73" s="103">
        <f t="shared" si="33"/>
        <v>7.34</v>
      </c>
      <c r="E73" s="103">
        <v>7.82</v>
      </c>
      <c r="F73" s="103">
        <v>7.023</v>
      </c>
      <c r="G73" s="32">
        <v>7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 t="str">
        <f t="shared" si="36"/>
        <v>A</v>
      </c>
      <c r="T73" s="118" t="str">
        <f t="shared" si="54"/>
        <v>Y</v>
      </c>
      <c r="V73" s="141">
        <f t="shared" si="34"/>
        <v>0.3</v>
      </c>
      <c r="W73" s="142">
        <f t="shared" si="37"/>
        <v>7.34</v>
      </c>
      <c r="X73" s="142">
        <f t="shared" si="27"/>
        <v>7.82</v>
      </c>
      <c r="Y73" s="142">
        <f t="shared" si="28"/>
        <v>7.023</v>
      </c>
      <c r="Z73" s="142">
        <f>Y73+LOOKUP(V73,Sheet2!A$3:A$24,Sheet2!J$3:J$24)</f>
        <v>7.363</v>
      </c>
      <c r="AA73" s="142">
        <f t="shared" si="38"/>
        <v>7.1</v>
      </c>
      <c r="AB73" s="142">
        <f t="shared" si="29"/>
        <v>7.58</v>
      </c>
      <c r="AC73" s="142">
        <f t="shared" si="30"/>
        <v>6.95</v>
      </c>
      <c r="AD73" s="142">
        <f>AC73+LOOKUP(V73,Sheet2!A$3:A$24,Sheet2!J$3:J$24)</f>
        <v>7.29</v>
      </c>
      <c r="AE73" s="142">
        <f t="shared" si="39"/>
        <v>0.457000000000001</v>
      </c>
      <c r="AF73" s="142">
        <f t="shared" si="40"/>
        <v>0.29</v>
      </c>
      <c r="AG73" s="141">
        <f>LOOKUP(V73,Sheet2!A$3:A$24,Sheet2!K$3:K$24)</f>
        <v>0.5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41">
        <f>LOOKUP(R73,Sheet3!A$2:A$7,Sheet3!D$2:D$7)</f>
        <v>0</v>
      </c>
      <c r="AJ73" s="141">
        <f t="shared" si="55"/>
        <v>0.48</v>
      </c>
      <c r="AK73" s="141">
        <f t="shared" si="56"/>
        <v>0.48</v>
      </c>
      <c r="AL73" s="142">
        <f t="shared" si="41"/>
        <v>0.627</v>
      </c>
      <c r="AM73" s="142">
        <f t="shared" si="42"/>
        <v>0.459999999999999</v>
      </c>
      <c r="AN73" s="142">
        <f t="shared" si="43"/>
        <v>0.5435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20"/>
      <c r="AQ73" s="156">
        <f t="shared" si="44"/>
        <v>4.71758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0.6783</v>
      </c>
      <c r="AV73" s="158">
        <f>IF(AND(AE73&gt;3.5,AF73&gt;3.5),LOOKUP(Sheet1!V73,Sheet2!A$3:A$24,Sheet2!W$3:W$24),LOOKUP(V73,Sheet2!A$3:A$24,Sheet2!V$3:V$24))*G73</f>
        <v>0.854307767967115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1.43486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2.17381176847074</v>
      </c>
      <c r="BB73" s="161">
        <f>IF(S73="A",LOOKUP(S73,Sheet3!F$2:F$9,Sheet3!H$2:H$9)*(AN73+AJ73+0.5)*G73*IF(L73=1,2,IF(L73=2,1,0)),0)</f>
        <v>21.329</v>
      </c>
      <c r="BC73" s="161">
        <f t="shared" si="45"/>
        <v>23.5526666666667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4.71758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4.71758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2.834</v>
      </c>
      <c r="BV73" s="52">
        <f t="shared" si="52"/>
        <v>1.727</v>
      </c>
      <c r="BW73" s="32">
        <f t="shared" si="53"/>
        <v>0</v>
      </c>
    </row>
    <row r="74" spans="1:75">
      <c r="A74" s="32" t="s">
        <v>131</v>
      </c>
      <c r="B74" s="32">
        <v>7.58</v>
      </c>
      <c r="D74" s="103">
        <f t="shared" si="33"/>
        <v>7.1</v>
      </c>
      <c r="E74" s="103">
        <v>7.58</v>
      </c>
      <c r="F74" s="103">
        <v>6.95</v>
      </c>
      <c r="G74" s="32">
        <v>0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0.48</v>
      </c>
      <c r="AK74" s="141">
        <f t="shared" si="56"/>
        <v>0.48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0.96</v>
      </c>
      <c r="BV74" s="52">
        <f t="shared" si="52"/>
        <v>0.48</v>
      </c>
      <c r="BW74" s="32">
        <f t="shared" si="53"/>
        <v>0</v>
      </c>
    </row>
    <row r="75" spans="1:75">
      <c r="A75" s="32" t="s">
        <v>132</v>
      </c>
      <c r="B75" s="32">
        <v>7.52</v>
      </c>
      <c r="D75" s="103">
        <f t="shared" si="33"/>
        <v>7.04</v>
      </c>
      <c r="E75" s="103">
        <v>7.52</v>
      </c>
      <c r="F75" s="103">
        <v>6.89</v>
      </c>
      <c r="G75" s="32">
        <v>1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 t="str">
        <f t="shared" si="36"/>
        <v>A</v>
      </c>
      <c r="T75" s="118" t="str">
        <f t="shared" si="54"/>
        <v>Y</v>
      </c>
      <c r="V75" s="141">
        <f t="shared" si="34"/>
        <v>0.3</v>
      </c>
      <c r="W75" s="142">
        <f t="shared" si="37"/>
        <v>7.04</v>
      </c>
      <c r="X75" s="142">
        <f t="shared" si="57"/>
        <v>7.52</v>
      </c>
      <c r="Y75" s="142">
        <f t="shared" si="58"/>
        <v>6.89</v>
      </c>
      <c r="Z75" s="142">
        <f>Y75+LOOKUP(V75,Sheet2!A$3:A$24,Sheet2!J$3:J$24)</f>
        <v>7.23</v>
      </c>
      <c r="AA75" s="142">
        <f t="shared" si="38"/>
        <v>7.16</v>
      </c>
      <c r="AB75" s="142">
        <f t="shared" si="59"/>
        <v>7.64</v>
      </c>
      <c r="AC75" s="142">
        <f t="shared" si="60"/>
        <v>6.883</v>
      </c>
      <c r="AD75" s="142">
        <f>AC75+LOOKUP(V75,Sheet2!A$3:A$24,Sheet2!J$3:J$24)</f>
        <v>7.223</v>
      </c>
      <c r="AE75" s="142">
        <f t="shared" si="39"/>
        <v>0.29</v>
      </c>
      <c r="AF75" s="142">
        <f t="shared" si="40"/>
        <v>0.417</v>
      </c>
      <c r="AG75" s="141">
        <f>LOOKUP(V75,Sheet2!A$3:A$24,Sheet2!K$3:K$24)</f>
        <v>0.5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41">
        <f>LOOKUP(R75,Sheet3!A$2:A$7,Sheet3!D$2:D$7)</f>
        <v>0</v>
      </c>
      <c r="AJ75" s="141">
        <f t="shared" si="55"/>
        <v>0.48</v>
      </c>
      <c r="AK75" s="141">
        <f t="shared" si="56"/>
        <v>0.48</v>
      </c>
      <c r="AL75" s="142">
        <f t="shared" si="41"/>
        <v>0.459999999999999</v>
      </c>
      <c r="AM75" s="142">
        <f t="shared" si="42"/>
        <v>0.587</v>
      </c>
      <c r="AN75" s="142">
        <f t="shared" si="43"/>
        <v>0.5235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1.24</v>
      </c>
      <c r="AP75" s="120"/>
      <c r="AQ75" s="156">
        <f t="shared" si="44"/>
        <v>0.64914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0.0969</v>
      </c>
      <c r="AV75" s="158">
        <f>IF(AND(AE75&gt;3.5,AF75&gt;3.5),LOOKUP(Sheet1!V75,Sheet2!A$3:A$24,Sheet2!W$3:W$24),LOOKUP(V75,Sheet2!A$3:A$24,Sheet2!V$3:V$24))*G75</f>
        <v>0.122043966852445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0.31044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0.310544538352963</v>
      </c>
      <c r="BB75" s="161">
        <f>IF(S75="A",LOOKUP(S75,Sheet3!F$2:F$9,Sheet3!H$2:H$9)*(AN75+AJ75+0.5)*G75*IF(L75=1,2,IF(L75=2,1,0)),0)</f>
        <v>3.007</v>
      </c>
      <c r="BC75" s="161">
        <f t="shared" si="45"/>
        <v>3.338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0.64914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0.64914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2.754</v>
      </c>
      <c r="BV75" s="52">
        <f t="shared" si="52"/>
        <v>1.687</v>
      </c>
      <c r="BW75" s="32">
        <f t="shared" si="53"/>
        <v>0</v>
      </c>
    </row>
    <row r="76" spans="1:75">
      <c r="A76" s="32" t="s">
        <v>133</v>
      </c>
      <c r="B76" s="32">
        <v>7.64</v>
      </c>
      <c r="D76" s="103">
        <f t="shared" si="33"/>
        <v>7.16</v>
      </c>
      <c r="E76" s="103">
        <v>7.64</v>
      </c>
      <c r="F76" s="103">
        <v>6.883</v>
      </c>
      <c r="G76" s="32">
        <v>0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0.48</v>
      </c>
      <c r="AK76" s="141">
        <f t="shared" si="56"/>
        <v>0.48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0.96</v>
      </c>
      <c r="BV76" s="52">
        <f t="shared" si="52"/>
        <v>0.48</v>
      </c>
      <c r="BW76" s="32">
        <f t="shared" si="53"/>
        <v>0</v>
      </c>
    </row>
    <row r="77" spans="1:75">
      <c r="A77" s="32" t="s">
        <v>134</v>
      </c>
      <c r="B77" s="32">
        <v>7.59</v>
      </c>
      <c r="D77" s="103">
        <f t="shared" si="33"/>
        <v>7.11</v>
      </c>
      <c r="E77" s="103">
        <v>7.59</v>
      </c>
      <c r="F77" s="103">
        <v>6.96</v>
      </c>
      <c r="G77" s="32">
        <v>9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 t="str">
        <f t="shared" si="36"/>
        <v>A</v>
      </c>
      <c r="T77" s="118" t="str">
        <f t="shared" si="54"/>
        <v>Y</v>
      </c>
      <c r="V77" s="141">
        <f t="shared" si="34"/>
        <v>0.3</v>
      </c>
      <c r="W77" s="142">
        <f t="shared" si="37"/>
        <v>7.11</v>
      </c>
      <c r="X77" s="142">
        <f t="shared" si="57"/>
        <v>7.59</v>
      </c>
      <c r="Y77" s="142">
        <f t="shared" si="58"/>
        <v>6.96</v>
      </c>
      <c r="Z77" s="142">
        <f>Y77+LOOKUP(V77,Sheet2!A$3:A$24,Sheet2!J$3:J$24)</f>
        <v>7.3</v>
      </c>
      <c r="AA77" s="142">
        <f t="shared" si="38"/>
        <v>7.13</v>
      </c>
      <c r="AB77" s="142">
        <f t="shared" si="59"/>
        <v>7.61</v>
      </c>
      <c r="AC77" s="142">
        <f t="shared" si="60"/>
        <v>6.915</v>
      </c>
      <c r="AD77" s="142">
        <f>AC77+LOOKUP(V77,Sheet2!A$3:A$24,Sheet2!J$3:J$24)</f>
        <v>7.255</v>
      </c>
      <c r="AE77" s="142">
        <f t="shared" si="39"/>
        <v>0.29</v>
      </c>
      <c r="AF77" s="142">
        <f t="shared" si="40"/>
        <v>0.355</v>
      </c>
      <c r="AG77" s="141">
        <f>LOOKUP(V77,Sheet2!A$3:A$24,Sheet2!K$3:K$24)</f>
        <v>0.5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0.31</v>
      </c>
      <c r="AI77" s="141">
        <f>LOOKUP(R77,Sheet3!A$2:A$7,Sheet3!D$2:D$7)</f>
        <v>0</v>
      </c>
      <c r="AJ77" s="141">
        <f t="shared" si="55"/>
        <v>0.48</v>
      </c>
      <c r="AK77" s="141">
        <f t="shared" si="56"/>
        <v>0.48</v>
      </c>
      <c r="AL77" s="142">
        <f t="shared" si="41"/>
        <v>0.459999999999999</v>
      </c>
      <c r="AM77" s="142">
        <f t="shared" si="42"/>
        <v>0.525000000000001</v>
      </c>
      <c r="AN77" s="142">
        <f t="shared" si="61"/>
        <v>0.4925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1.24</v>
      </c>
      <c r="AP77" s="120"/>
      <c r="AQ77" s="156">
        <f t="shared" si="44"/>
        <v>5.4963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0.8721</v>
      </c>
      <c r="AV77" s="158">
        <f>IF(AND(AE77&gt;3.5,AF77&gt;3.5),LOOKUP(Sheet1!V77,Sheet2!A$3:A$24,Sheet2!W$3:W$24),LOOKUP(V77,Sheet2!A$3:A$24,Sheet2!V$3:V$24))*G77</f>
        <v>1.098395701672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2.448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2.79490084517667</v>
      </c>
      <c r="BB77" s="161">
        <f>IF(S77="A",LOOKUP(S77,Sheet3!F$2:F$9,Sheet3!H$2:H$9)*(AN77+AJ77+0.5)*G77*IF(L77=1,2,IF(L77=2,1,0)),0)</f>
        <v>26.505</v>
      </c>
      <c r="BC77" s="161">
        <f t="shared" si="45"/>
        <v>29.67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5.4963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5.4963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2.63</v>
      </c>
      <c r="BV77" s="52">
        <f t="shared" si="52"/>
        <v>1.625</v>
      </c>
      <c r="BW77" s="32">
        <f t="shared" si="53"/>
        <v>0</v>
      </c>
    </row>
    <row r="78" spans="1:75">
      <c r="A78" s="32" t="s">
        <v>135</v>
      </c>
      <c r="B78" s="32">
        <v>7.61</v>
      </c>
      <c r="D78" s="103">
        <f t="shared" si="33"/>
        <v>7.13</v>
      </c>
      <c r="E78" s="103">
        <v>7.61</v>
      </c>
      <c r="F78" s="103">
        <v>6.915</v>
      </c>
      <c r="G78" s="32">
        <v>0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0.48</v>
      </c>
      <c r="AK78" s="141">
        <f t="shared" si="56"/>
        <v>0.48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0.96</v>
      </c>
      <c r="BV78" s="52">
        <f t="shared" si="52"/>
        <v>0.48</v>
      </c>
      <c r="BW78" s="32">
        <f t="shared" si="53"/>
        <v>0</v>
      </c>
    </row>
    <row r="79" spans="1:75">
      <c r="A79" s="32" t="s">
        <v>135</v>
      </c>
      <c r="B79" s="32">
        <v>7.61</v>
      </c>
      <c r="D79" s="103">
        <f t="shared" si="33"/>
        <v>7.13</v>
      </c>
      <c r="E79" s="103">
        <v>7.61</v>
      </c>
      <c r="F79" s="103">
        <v>6.98</v>
      </c>
      <c r="G79" s="32">
        <v>9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 t="str">
        <f t="shared" si="36"/>
        <v>无</v>
      </c>
      <c r="T79" s="118" t="str">
        <f t="shared" si="54"/>
        <v>Y</v>
      </c>
      <c r="V79" s="141">
        <f t="shared" si="34"/>
        <v>0.3</v>
      </c>
      <c r="W79" s="142">
        <f t="shared" si="37"/>
        <v>7.13</v>
      </c>
      <c r="X79" s="142">
        <f t="shared" si="57"/>
        <v>7.61</v>
      </c>
      <c r="Y79" s="142">
        <f t="shared" si="58"/>
        <v>6.98</v>
      </c>
      <c r="Z79" s="142">
        <f>Y79+LOOKUP(V79,Sheet2!A$3:A$24,Sheet2!J$3:J$24)</f>
        <v>7.32</v>
      </c>
      <c r="AA79" s="142">
        <f t="shared" si="38"/>
        <v>7.19</v>
      </c>
      <c r="AB79" s="142">
        <f t="shared" si="59"/>
        <v>7.67</v>
      </c>
      <c r="AC79" s="142">
        <f t="shared" si="60"/>
        <v>7.024</v>
      </c>
      <c r="AD79" s="142">
        <f>AC79+LOOKUP(V79,Sheet2!A$3:A$24,Sheet2!J$3:J$24)</f>
        <v>7.364</v>
      </c>
      <c r="AE79" s="142">
        <f t="shared" si="39"/>
        <v>0.29</v>
      </c>
      <c r="AF79" s="142">
        <f t="shared" si="40"/>
        <v>0.306</v>
      </c>
      <c r="AG79" s="141">
        <f>LOOKUP(V79,Sheet2!A$3:A$24,Sheet2!K$3:K$24)</f>
        <v>0.5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41">
        <f>LOOKUP(R79,Sheet3!A$2:A$7,Sheet3!D$2:D$7)</f>
        <v>0</v>
      </c>
      <c r="AJ79" s="141">
        <f t="shared" si="55"/>
        <v>0.48</v>
      </c>
      <c r="AK79" s="141">
        <f t="shared" si="56"/>
        <v>0.48</v>
      </c>
      <c r="AL79" s="142">
        <f t="shared" si="41"/>
        <v>0.46</v>
      </c>
      <c r="AM79" s="142">
        <f t="shared" si="42"/>
        <v>0.475999999999999</v>
      </c>
      <c r="AN79" s="142">
        <f t="shared" si="61"/>
        <v>0.468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0.98</v>
      </c>
      <c r="AP79" s="120"/>
      <c r="AQ79" s="156">
        <f t="shared" si="44"/>
        <v>4.12776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0.8721</v>
      </c>
      <c r="AV79" s="158">
        <f>IF(AND(AE79&gt;3.5,AF79&gt;3.5),LOOKUP(Sheet1!V79,Sheet2!A$3:A$24,Sheet2!W$3:W$24),LOOKUP(V79,Sheet2!A$3:A$24,Sheet2!V$3:V$24))*G79</f>
        <v>1.098395701672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1.07946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2.79490084517667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4.12776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4.12776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2.402</v>
      </c>
      <c r="BV79" s="52">
        <f t="shared" si="52"/>
        <v>1.446</v>
      </c>
      <c r="BW79" s="32">
        <f t="shared" si="53"/>
        <v>0</v>
      </c>
    </row>
    <row r="80" spans="1:75">
      <c r="A80" s="32" t="s">
        <v>136</v>
      </c>
      <c r="B80" s="32">
        <v>7.67</v>
      </c>
      <c r="D80" s="103">
        <f t="shared" si="33"/>
        <v>7.19</v>
      </c>
      <c r="E80" s="103">
        <v>7.67</v>
      </c>
      <c r="F80" s="103">
        <v>7.024</v>
      </c>
      <c r="G80" s="32">
        <v>0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0.48</v>
      </c>
      <c r="AK80" s="141">
        <f t="shared" si="56"/>
        <v>0.48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0.96</v>
      </c>
      <c r="BV80" s="52">
        <f t="shared" si="52"/>
        <v>0.48</v>
      </c>
      <c r="BW80" s="32">
        <f t="shared" si="53"/>
        <v>0</v>
      </c>
    </row>
    <row r="81" spans="1:75">
      <c r="A81" s="32" t="s">
        <v>137</v>
      </c>
      <c r="B81" s="32">
        <v>7.62</v>
      </c>
      <c r="D81" s="103">
        <f t="shared" si="33"/>
        <v>7.14</v>
      </c>
      <c r="E81" s="103">
        <v>7.62</v>
      </c>
      <c r="F81" s="103">
        <v>6.99</v>
      </c>
      <c r="G81" s="32">
        <v>10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 t="str">
        <f t="shared" si="36"/>
        <v>无</v>
      </c>
      <c r="T81" s="118" t="str">
        <f t="shared" si="54"/>
        <v>Y</v>
      </c>
      <c r="V81" s="141">
        <f t="shared" si="34"/>
        <v>0.3</v>
      </c>
      <c r="W81" s="142">
        <f t="shared" si="37"/>
        <v>7.14</v>
      </c>
      <c r="X81" s="142">
        <f t="shared" si="57"/>
        <v>7.62</v>
      </c>
      <c r="Y81" s="142">
        <f t="shared" si="58"/>
        <v>6.99</v>
      </c>
      <c r="Z81" s="142">
        <f>Y81+LOOKUP(V81,Sheet2!A$3:A$24,Sheet2!J$3:J$24)</f>
        <v>7.33</v>
      </c>
      <c r="AA81" s="142">
        <f t="shared" si="38"/>
        <v>7.13</v>
      </c>
      <c r="AB81" s="142">
        <f t="shared" si="59"/>
        <v>7.61</v>
      </c>
      <c r="AC81" s="142">
        <f t="shared" si="60"/>
        <v>6.94</v>
      </c>
      <c r="AD81" s="142">
        <f>AC81+LOOKUP(V81,Sheet2!A$3:A$24,Sheet2!J$3:J$24)</f>
        <v>7.28</v>
      </c>
      <c r="AE81" s="142">
        <f t="shared" si="39"/>
        <v>0.29</v>
      </c>
      <c r="AF81" s="142">
        <f t="shared" si="40"/>
        <v>0.33</v>
      </c>
      <c r="AG81" s="141">
        <f>LOOKUP(V81,Sheet2!A$3:A$24,Sheet2!K$3:K$24)</f>
        <v>0.5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0.31</v>
      </c>
      <c r="AI81" s="141">
        <f>LOOKUP(R81,Sheet3!A$2:A$7,Sheet3!D$2:D$7)</f>
        <v>0</v>
      </c>
      <c r="AJ81" s="141">
        <f t="shared" si="55"/>
        <v>0.48</v>
      </c>
      <c r="AK81" s="141">
        <f t="shared" si="56"/>
        <v>0.48</v>
      </c>
      <c r="AL81" s="142">
        <f t="shared" si="41"/>
        <v>0.46</v>
      </c>
      <c r="AM81" s="142">
        <f t="shared" si="42"/>
        <v>0.5</v>
      </c>
      <c r="AN81" s="142">
        <f t="shared" si="61"/>
        <v>0.48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0.98</v>
      </c>
      <c r="AP81" s="120"/>
      <c r="AQ81" s="156">
        <f t="shared" si="44"/>
        <v>4.704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0.969</v>
      </c>
      <c r="AV81" s="158">
        <f>IF(AND(AE81&gt;3.5,AF81&gt;3.5),LOOKUP(Sheet1!V81,Sheet2!A$3:A$24,Sheet2!W$3:W$24),LOOKUP(V81,Sheet2!A$3:A$24,Sheet2!V$3:V$24))*G81</f>
        <v>1.22043966852445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1.317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3.10544538352963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4.704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4.704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2.45</v>
      </c>
      <c r="BV81" s="52">
        <f t="shared" si="52"/>
        <v>1.47</v>
      </c>
      <c r="BW81" s="32">
        <f t="shared" si="53"/>
        <v>0</v>
      </c>
    </row>
    <row r="82" spans="1:75">
      <c r="A82" s="32" t="s">
        <v>135</v>
      </c>
      <c r="B82" s="32">
        <v>7.61</v>
      </c>
      <c r="D82" s="103">
        <f t="shared" si="33"/>
        <v>7.13</v>
      </c>
      <c r="E82" s="103">
        <v>7.61</v>
      </c>
      <c r="F82" s="103">
        <v>6.94</v>
      </c>
      <c r="G82" s="32">
        <v>0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0.48</v>
      </c>
      <c r="AK82" s="141">
        <f t="shared" si="56"/>
        <v>0.48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0.96</v>
      </c>
      <c r="BV82" s="52">
        <f t="shared" si="52"/>
        <v>0.48</v>
      </c>
      <c r="BW82" s="32">
        <f t="shared" si="53"/>
        <v>0</v>
      </c>
    </row>
    <row r="83" spans="1:75">
      <c r="A83" s="32" t="s">
        <v>138</v>
      </c>
      <c r="B83" s="32">
        <v>7.6</v>
      </c>
      <c r="D83" s="103">
        <f t="shared" si="33"/>
        <v>7.12</v>
      </c>
      <c r="E83" s="103">
        <v>7.6</v>
      </c>
      <c r="F83" s="103">
        <v>6.97</v>
      </c>
      <c r="G83" s="32">
        <v>5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 t="str">
        <f t="shared" si="36"/>
        <v>无</v>
      </c>
      <c r="T83" s="118" t="str">
        <f t="shared" si="54"/>
        <v>Y</v>
      </c>
      <c r="V83" s="141">
        <f t="shared" si="34"/>
        <v>0.3</v>
      </c>
      <c r="W83" s="142">
        <f t="shared" si="37"/>
        <v>7.12</v>
      </c>
      <c r="X83" s="142">
        <f t="shared" si="57"/>
        <v>7.6</v>
      </c>
      <c r="Y83" s="142">
        <f t="shared" si="58"/>
        <v>6.97</v>
      </c>
      <c r="Z83" s="142">
        <f>Y83+LOOKUP(V83,Sheet2!A$3:A$24,Sheet2!J$3:J$24)</f>
        <v>7.31</v>
      </c>
      <c r="AA83" s="142">
        <f t="shared" si="38"/>
        <v>7.12</v>
      </c>
      <c r="AB83" s="142">
        <f t="shared" si="59"/>
        <v>7.6</v>
      </c>
      <c r="AC83" s="142">
        <f t="shared" si="60"/>
        <v>6.947</v>
      </c>
      <c r="AD83" s="142">
        <f>AC83+LOOKUP(V83,Sheet2!A$3:A$24,Sheet2!J$3:J$24)</f>
        <v>7.287</v>
      </c>
      <c r="AE83" s="142">
        <f t="shared" si="39"/>
        <v>0.29</v>
      </c>
      <c r="AF83" s="142">
        <f t="shared" si="40"/>
        <v>0.313</v>
      </c>
      <c r="AG83" s="141">
        <f>LOOKUP(V83,Sheet2!A$3:A$24,Sheet2!K$3:K$24)</f>
        <v>0.5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41">
        <f>LOOKUP(R83,Sheet3!A$2:A$7,Sheet3!D$2:D$7)</f>
        <v>0</v>
      </c>
      <c r="AJ83" s="141">
        <f t="shared" si="55"/>
        <v>0.48</v>
      </c>
      <c r="AK83" s="141">
        <f t="shared" si="56"/>
        <v>0.48</v>
      </c>
      <c r="AL83" s="142">
        <f t="shared" si="41"/>
        <v>0.459999999999999</v>
      </c>
      <c r="AM83" s="142">
        <f t="shared" si="42"/>
        <v>0.482999999999999</v>
      </c>
      <c r="AN83" s="142">
        <f t="shared" si="61"/>
        <v>0.471499999999999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0.98</v>
      </c>
      <c r="AP83" s="120"/>
      <c r="AQ83" s="156">
        <f t="shared" si="44"/>
        <v>2.31035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0.4845</v>
      </c>
      <c r="AV83" s="158">
        <f>IF(AND(AE83&gt;3.5,AF83&gt;3.5),LOOKUP(Sheet1!V83,Sheet2!A$3:A$24,Sheet2!W$3:W$24),LOOKUP(V83,Sheet2!A$3:A$24,Sheet2!V$3:V$24))*G83</f>
        <v>0.610219834262225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0.616850000000002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1.55272269176481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2.31035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2.31035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2.416</v>
      </c>
      <c r="BV83" s="52">
        <f t="shared" si="52"/>
        <v>1.453</v>
      </c>
      <c r="BW83" s="32">
        <f t="shared" si="53"/>
        <v>0</v>
      </c>
    </row>
    <row r="84" spans="1:75">
      <c r="A84" s="32" t="s">
        <v>139</v>
      </c>
      <c r="B84" s="32">
        <v>7.6</v>
      </c>
      <c r="D84" s="103">
        <f t="shared" si="33"/>
        <v>7.12</v>
      </c>
      <c r="E84" s="103">
        <v>7.6</v>
      </c>
      <c r="F84" s="103">
        <v>6.947</v>
      </c>
      <c r="G84" s="32">
        <v>9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 t="str">
        <f t="shared" si="36"/>
        <v>A</v>
      </c>
      <c r="T84" s="118" t="str">
        <f t="shared" si="54"/>
        <v>Y</v>
      </c>
      <c r="V84" s="141">
        <f t="shared" si="34"/>
        <v>0.3</v>
      </c>
      <c r="W84" s="142">
        <f t="shared" si="37"/>
        <v>7.12</v>
      </c>
      <c r="X84" s="142">
        <f t="shared" si="57"/>
        <v>7.6</v>
      </c>
      <c r="Y84" s="142">
        <f t="shared" si="58"/>
        <v>6.947</v>
      </c>
      <c r="Z84" s="142">
        <f>Y84+LOOKUP(V84,Sheet2!A$3:A$24,Sheet2!J$3:J$24)</f>
        <v>7.287</v>
      </c>
      <c r="AA84" s="142">
        <f t="shared" si="38"/>
        <v>7.12</v>
      </c>
      <c r="AB84" s="142">
        <f t="shared" si="59"/>
        <v>7.6</v>
      </c>
      <c r="AC84" s="142">
        <f t="shared" si="60"/>
        <v>6.902</v>
      </c>
      <c r="AD84" s="142">
        <f>AC84+LOOKUP(V84,Sheet2!A$3:A$24,Sheet2!J$3:J$24)</f>
        <v>7.242</v>
      </c>
      <c r="AE84" s="142">
        <f t="shared" si="39"/>
        <v>0.313</v>
      </c>
      <c r="AF84" s="142">
        <f t="shared" si="40"/>
        <v>0.358</v>
      </c>
      <c r="AG84" s="141">
        <f>LOOKUP(V84,Sheet2!A$3:A$24,Sheet2!K$3:K$24)</f>
        <v>0.5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41">
        <f>LOOKUP(R84,Sheet3!A$2:A$7,Sheet3!D$2:D$7)</f>
        <v>0</v>
      </c>
      <c r="AJ84" s="141">
        <f t="shared" si="55"/>
        <v>0.48</v>
      </c>
      <c r="AK84" s="141">
        <f t="shared" si="56"/>
        <v>0.48</v>
      </c>
      <c r="AL84" s="142">
        <f t="shared" si="41"/>
        <v>0.482999999999999</v>
      </c>
      <c r="AM84" s="142">
        <f t="shared" si="42"/>
        <v>0.527999999999999</v>
      </c>
      <c r="AN84" s="142">
        <f t="shared" si="61"/>
        <v>0.505499999999999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1.24</v>
      </c>
      <c r="AP84" s="120"/>
      <c r="AQ84" s="156">
        <f t="shared" si="44"/>
        <v>5.64137999999999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0.8721</v>
      </c>
      <c r="AV84" s="158">
        <f>IF(AND(AE84&gt;3.5,AF84&gt;3.5),LOOKUP(Sheet1!V84,Sheet2!A$3:A$24,Sheet2!W$3:W$24),LOOKUP(V84,Sheet2!A$3:A$24,Sheet2!V$3:V$24))*G84</f>
        <v>1.098395701672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2.43162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2.79490084517667</v>
      </c>
      <c r="BB84" s="161">
        <f>IF(S84="A",LOOKUP(S84,Sheet3!F$2:F$9,Sheet3!H$2:H$9)*(AN84+AJ84+0.5)*G84*IF(L84=1,2,IF(L84=2,1,0)),0)</f>
        <v>26.739</v>
      </c>
      <c r="BC84" s="161">
        <f t="shared" si="45"/>
        <v>29.826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5.64137999999999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5.64137999999999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2.636</v>
      </c>
      <c r="BV84" s="52">
        <f t="shared" si="52"/>
        <v>1.628</v>
      </c>
      <c r="BW84" s="32">
        <f t="shared" si="53"/>
        <v>0</v>
      </c>
    </row>
    <row r="85" spans="1:75">
      <c r="A85" s="32" t="s">
        <v>140</v>
      </c>
      <c r="B85" s="32">
        <v>7.6</v>
      </c>
      <c r="D85" s="103">
        <f t="shared" si="33"/>
        <v>7.12</v>
      </c>
      <c r="E85" s="103">
        <v>7.6</v>
      </c>
      <c r="F85" s="103">
        <v>6.902</v>
      </c>
      <c r="G85" s="32">
        <v>9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 t="str">
        <f t="shared" si="36"/>
        <v>A</v>
      </c>
      <c r="T85" s="118" t="str">
        <f t="shared" si="54"/>
        <v>Y</v>
      </c>
      <c r="V85" s="141">
        <f t="shared" si="34"/>
        <v>0.3</v>
      </c>
      <c r="W85" s="142">
        <f t="shared" si="37"/>
        <v>7.12</v>
      </c>
      <c r="X85" s="142">
        <f t="shared" si="57"/>
        <v>7.6</v>
      </c>
      <c r="Y85" s="142">
        <f t="shared" si="58"/>
        <v>6.902</v>
      </c>
      <c r="Z85" s="142">
        <f>Y85+LOOKUP(V85,Sheet2!A$3:A$24,Sheet2!J$3:J$24)</f>
        <v>7.242</v>
      </c>
      <c r="AA85" s="142">
        <f t="shared" si="38"/>
        <v>7.12</v>
      </c>
      <c r="AB85" s="142">
        <f t="shared" si="59"/>
        <v>7.6</v>
      </c>
      <c r="AC85" s="142">
        <f t="shared" si="60"/>
        <v>6.859</v>
      </c>
      <c r="AD85" s="142">
        <f>AC85+LOOKUP(V85,Sheet2!A$3:A$24,Sheet2!J$3:J$24)</f>
        <v>7.199</v>
      </c>
      <c r="AE85" s="142">
        <f t="shared" si="39"/>
        <v>0.358</v>
      </c>
      <c r="AF85" s="142">
        <f t="shared" si="40"/>
        <v>0.401</v>
      </c>
      <c r="AG85" s="141">
        <f>LOOKUP(V85,Sheet2!A$3:A$24,Sheet2!K$3:K$24)</f>
        <v>0.5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41">
        <f>LOOKUP(R85,Sheet3!A$2:A$7,Sheet3!D$2:D$7)</f>
        <v>0</v>
      </c>
      <c r="AJ85" s="141">
        <f t="shared" si="55"/>
        <v>0.48</v>
      </c>
      <c r="AK85" s="141">
        <f t="shared" si="56"/>
        <v>0.48</v>
      </c>
      <c r="AL85" s="142">
        <f t="shared" si="41"/>
        <v>0.527999999999999</v>
      </c>
      <c r="AM85" s="142">
        <f t="shared" si="42"/>
        <v>0.570999999999999</v>
      </c>
      <c r="AN85" s="142">
        <f t="shared" si="61"/>
        <v>0.549499999999999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1.24</v>
      </c>
      <c r="AP85" s="120"/>
      <c r="AQ85" s="156">
        <f t="shared" si="44"/>
        <v>6.13241999999999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0.8721</v>
      </c>
      <c r="AV85" s="158">
        <f>IF(AND(AE85&gt;3.5,AF85&gt;3.5),LOOKUP(Sheet1!V85,Sheet2!A$3:A$24,Sheet2!W$3:W$24),LOOKUP(V85,Sheet2!A$3:A$24,Sheet2!V$3:V$24))*G85</f>
        <v>1.098395701672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2.60676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2.79490084517667</v>
      </c>
      <c r="BB85" s="161">
        <f>IF(S85="A",LOOKUP(S85,Sheet3!F$2:F$9,Sheet3!H$2:H$9)*(AN85+AJ85+0.5)*G85*IF(L85=1,2,IF(L85=2,1,0)),0)</f>
        <v>27.531</v>
      </c>
      <c r="BC85" s="161">
        <f t="shared" si="45"/>
        <v>30.354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6.13241999999999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6.13241999999999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2.722</v>
      </c>
      <c r="BV85" s="52">
        <f t="shared" si="52"/>
        <v>1.671</v>
      </c>
      <c r="BW85" s="32">
        <f t="shared" si="53"/>
        <v>0</v>
      </c>
    </row>
    <row r="86" spans="1:75">
      <c r="A86" s="32" t="s">
        <v>141</v>
      </c>
      <c r="B86" s="32">
        <v>7.6</v>
      </c>
      <c r="D86" s="103">
        <f t="shared" si="33"/>
        <v>7.12</v>
      </c>
      <c r="E86" s="103">
        <v>7.6</v>
      </c>
      <c r="F86" s="103">
        <v>6.859</v>
      </c>
      <c r="G86" s="32">
        <v>15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 t="str">
        <f t="shared" si="36"/>
        <v>A</v>
      </c>
      <c r="T86" s="118" t="str">
        <f t="shared" si="54"/>
        <v>Y</v>
      </c>
      <c r="V86" s="141">
        <f t="shared" si="34"/>
        <v>0.3</v>
      </c>
      <c r="W86" s="142">
        <f t="shared" si="37"/>
        <v>7.12</v>
      </c>
      <c r="X86" s="142">
        <f t="shared" si="57"/>
        <v>7.6</v>
      </c>
      <c r="Y86" s="142">
        <f t="shared" si="58"/>
        <v>6.859</v>
      </c>
      <c r="Z86" s="142">
        <f>Y86+LOOKUP(V86,Sheet2!A$3:A$24,Sheet2!J$3:J$24)</f>
        <v>7.199</v>
      </c>
      <c r="AA86" s="142">
        <f t="shared" si="38"/>
        <v>7.09</v>
      </c>
      <c r="AB86" s="142">
        <f t="shared" si="59"/>
        <v>7.57</v>
      </c>
      <c r="AC86" s="142">
        <f t="shared" si="60"/>
        <v>6.782</v>
      </c>
      <c r="AD86" s="142">
        <f>AC86+LOOKUP(V86,Sheet2!A$3:A$24,Sheet2!J$3:J$24)</f>
        <v>7.122</v>
      </c>
      <c r="AE86" s="142">
        <f t="shared" si="39"/>
        <v>0.401</v>
      </c>
      <c r="AF86" s="142">
        <f t="shared" si="40"/>
        <v>0.448</v>
      </c>
      <c r="AG86" s="141">
        <f>LOOKUP(V86,Sheet2!A$3:A$24,Sheet2!K$3:K$24)</f>
        <v>0.5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0.31</v>
      </c>
      <c r="AI86" s="141">
        <f>LOOKUP(R86,Sheet3!A$2:A$7,Sheet3!D$2:D$7)</f>
        <v>0</v>
      </c>
      <c r="AJ86" s="141">
        <f t="shared" si="55"/>
        <v>0.48</v>
      </c>
      <c r="AK86" s="141">
        <f t="shared" si="56"/>
        <v>0.48</v>
      </c>
      <c r="AL86" s="142">
        <f t="shared" si="41"/>
        <v>0.570999999999999</v>
      </c>
      <c r="AM86" s="142">
        <f t="shared" si="42"/>
        <v>0.618</v>
      </c>
      <c r="AN86" s="142">
        <f t="shared" si="61"/>
        <v>0.5945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1.24</v>
      </c>
      <c r="AP86" s="120"/>
      <c r="AQ86" s="156">
        <f t="shared" si="44"/>
        <v>11.0577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1.4535</v>
      </c>
      <c r="AV86" s="158">
        <f>IF(AND(AE86&gt;3.5,AF86&gt;3.5),LOOKUP(Sheet1!V86,Sheet2!A$3:A$24,Sheet2!W$3:W$24),LOOKUP(V86,Sheet2!A$3:A$24,Sheet2!V$3:V$24))*G86</f>
        <v>1.83065950278667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4.6785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4.65816807529444</v>
      </c>
      <c r="BB86" s="161">
        <f>IF(S86="A",LOOKUP(S86,Sheet3!F$2:F$9,Sheet3!H$2:H$9)*(AN86+AJ86+0.5)*G86*IF(L86=1,2,IF(L86=2,1,0)),0)</f>
        <v>47.235</v>
      </c>
      <c r="BC86" s="161">
        <f t="shared" si="45"/>
        <v>51.49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11.0577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11.0577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2.816</v>
      </c>
      <c r="BV86" s="52">
        <f t="shared" si="52"/>
        <v>1.718</v>
      </c>
      <c r="BW86" s="32">
        <f t="shared" si="53"/>
        <v>0</v>
      </c>
    </row>
    <row r="87" spans="1:75">
      <c r="A87" s="32" t="s">
        <v>142</v>
      </c>
      <c r="B87" s="32">
        <v>7.57</v>
      </c>
      <c r="D87" s="103">
        <f t="shared" si="33"/>
        <v>7.09</v>
      </c>
      <c r="E87" s="103">
        <v>7.57</v>
      </c>
      <c r="F87" s="103">
        <v>6.782</v>
      </c>
      <c r="G87" s="32">
        <v>8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 t="str">
        <f t="shared" si="36"/>
        <v>A</v>
      </c>
      <c r="T87" s="118" t="str">
        <f t="shared" si="54"/>
        <v>Y</v>
      </c>
      <c r="V87" s="141">
        <f t="shared" si="34"/>
        <v>0.3</v>
      </c>
      <c r="W87" s="142">
        <f t="shared" si="37"/>
        <v>7.09</v>
      </c>
      <c r="X87" s="142">
        <f t="shared" si="57"/>
        <v>7.57</v>
      </c>
      <c r="Y87" s="142">
        <f t="shared" si="58"/>
        <v>6.782</v>
      </c>
      <c r="Z87" s="142">
        <f>Y87+LOOKUP(V87,Sheet2!A$3:A$24,Sheet2!J$3:J$24)</f>
        <v>7.122</v>
      </c>
      <c r="AA87" s="142">
        <f t="shared" si="38"/>
        <v>7.1</v>
      </c>
      <c r="AB87" s="142">
        <f t="shared" si="59"/>
        <v>7.58</v>
      </c>
      <c r="AC87" s="142">
        <f t="shared" si="60"/>
        <v>6.744</v>
      </c>
      <c r="AD87" s="142">
        <f>AC87+LOOKUP(V87,Sheet2!A$3:A$24,Sheet2!J$3:J$24)</f>
        <v>7.084</v>
      </c>
      <c r="AE87" s="142">
        <f t="shared" si="39"/>
        <v>0.448</v>
      </c>
      <c r="AF87" s="142">
        <f t="shared" si="40"/>
        <v>0.496</v>
      </c>
      <c r="AG87" s="141">
        <f>LOOKUP(V87,Sheet2!A$3:A$24,Sheet2!K$3:K$24)</f>
        <v>0.5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41">
        <f>LOOKUP(R87,Sheet3!A$2:A$7,Sheet3!D$2:D$7)</f>
        <v>0</v>
      </c>
      <c r="AJ87" s="141">
        <f t="shared" si="55"/>
        <v>0.48</v>
      </c>
      <c r="AK87" s="141">
        <f t="shared" si="56"/>
        <v>0.48</v>
      </c>
      <c r="AL87" s="142">
        <f t="shared" si="41"/>
        <v>0.618</v>
      </c>
      <c r="AM87" s="142">
        <f t="shared" si="42"/>
        <v>0.666</v>
      </c>
      <c r="AN87" s="142">
        <f t="shared" si="61"/>
        <v>0.642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1.24</v>
      </c>
      <c r="AP87" s="120"/>
      <c r="AQ87" s="156">
        <f t="shared" si="44"/>
        <v>6.36864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0.7752</v>
      </c>
      <c r="AV87" s="158">
        <f>IF(AND(AE87&gt;3.5,AF87&gt;3.5),LOOKUP(Sheet1!V87,Sheet2!A$3:A$24,Sheet2!W$3:W$24),LOOKUP(V87,Sheet2!A$3:A$24,Sheet2!V$3:V$24))*G87</f>
        <v>0.97635173481956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2.67312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2.4843563068237</v>
      </c>
      <c r="BB87" s="161">
        <f>IF(S87="A",LOOKUP(S87,Sheet3!F$2:F$9,Sheet3!H$2:H$9)*(AN87+AJ87+0.5)*G87*IF(L87=1,2,IF(L87=2,1,0)),0)</f>
        <v>25.952</v>
      </c>
      <c r="BC87" s="161">
        <f t="shared" si="45"/>
        <v>27.968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6.36864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6.36864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2.912</v>
      </c>
      <c r="BV87" s="52">
        <f t="shared" si="52"/>
        <v>1.766</v>
      </c>
      <c r="BW87" s="32">
        <f t="shared" si="53"/>
        <v>0</v>
      </c>
    </row>
    <row r="88" spans="1:75">
      <c r="A88" s="32" t="s">
        <v>143</v>
      </c>
      <c r="B88" s="32">
        <v>7.58</v>
      </c>
      <c r="D88" s="103">
        <f t="shared" si="33"/>
        <v>7.1</v>
      </c>
      <c r="E88" s="103">
        <v>7.58</v>
      </c>
      <c r="F88" s="103">
        <v>6.744</v>
      </c>
      <c r="G88" s="32">
        <v>12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 t="str">
        <f t="shared" si="36"/>
        <v>A</v>
      </c>
      <c r="T88" s="118" t="str">
        <f t="shared" si="54"/>
        <v>Y</v>
      </c>
      <c r="V88" s="141">
        <f t="shared" si="34"/>
        <v>0.3</v>
      </c>
      <c r="W88" s="142">
        <f t="shared" si="37"/>
        <v>7.1</v>
      </c>
      <c r="X88" s="142">
        <f t="shared" si="57"/>
        <v>7.58</v>
      </c>
      <c r="Y88" s="142">
        <f t="shared" si="58"/>
        <v>6.744</v>
      </c>
      <c r="Z88" s="142">
        <f>Y88+LOOKUP(V88,Sheet2!A$3:A$24,Sheet2!J$3:J$24)</f>
        <v>7.084</v>
      </c>
      <c r="AA88" s="142">
        <f t="shared" si="38"/>
        <v>7.18</v>
      </c>
      <c r="AB88" s="142">
        <f t="shared" si="59"/>
        <v>7.66</v>
      </c>
      <c r="AC88" s="142">
        <f t="shared" si="60"/>
        <v>6.685</v>
      </c>
      <c r="AD88" s="142">
        <f>AC88+LOOKUP(V88,Sheet2!A$3:A$24,Sheet2!J$3:J$24)</f>
        <v>7.025</v>
      </c>
      <c r="AE88" s="142">
        <f t="shared" si="39"/>
        <v>0.496</v>
      </c>
      <c r="AF88" s="142">
        <f t="shared" si="40"/>
        <v>0.635000000000001</v>
      </c>
      <c r="AG88" s="141">
        <f>LOOKUP(V88,Sheet2!A$3:A$24,Sheet2!K$3:K$24)</f>
        <v>0.5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0.31</v>
      </c>
      <c r="AI88" s="141">
        <f>LOOKUP(R88,Sheet3!A$2:A$7,Sheet3!D$2:D$7)</f>
        <v>0</v>
      </c>
      <c r="AJ88" s="141">
        <f t="shared" si="55"/>
        <v>0.48</v>
      </c>
      <c r="AK88" s="141">
        <f t="shared" si="56"/>
        <v>0.48</v>
      </c>
      <c r="AL88" s="142">
        <f t="shared" si="41"/>
        <v>0.666</v>
      </c>
      <c r="AM88" s="142">
        <f t="shared" si="42"/>
        <v>0.805</v>
      </c>
      <c r="AN88" s="142">
        <f t="shared" si="61"/>
        <v>0.7355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1.24</v>
      </c>
      <c r="AP88" s="120"/>
      <c r="AQ88" s="156">
        <f t="shared" si="44"/>
        <v>10.94424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1.1628</v>
      </c>
      <c r="AV88" s="158">
        <f>IF(AND(AE88&gt;3.5,AF88&gt;3.5),LOOKUP(Sheet1!V88,Sheet2!A$3:A$24,Sheet2!W$3:W$24),LOOKUP(V88,Sheet2!A$3:A$24,Sheet2!V$3:V$24))*G88</f>
        <v>1.46452760222934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4.95168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3.72653446023555</v>
      </c>
      <c r="BB88" s="161">
        <f>IF(S88="A",LOOKUP(S88,Sheet3!F$2:F$9,Sheet3!H$2:H$9)*(AN88+AJ88+0.5)*G88*IF(L88=1,2,IF(L88=2,1,0)),0)</f>
        <v>41.172</v>
      </c>
      <c r="BC88" s="161">
        <f t="shared" si="45"/>
        <v>43.448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10.94424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10.94424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3.19</v>
      </c>
      <c r="BV88" s="52">
        <f t="shared" si="52"/>
        <v>1.905</v>
      </c>
      <c r="BW88" s="32">
        <f t="shared" si="53"/>
        <v>0</v>
      </c>
    </row>
    <row r="89" spans="1:75">
      <c r="A89" s="32" t="s">
        <v>144</v>
      </c>
      <c r="B89" s="32">
        <v>7.66</v>
      </c>
      <c r="D89" s="103">
        <f t="shared" si="33"/>
        <v>7.18</v>
      </c>
      <c r="E89" s="103">
        <v>7.66</v>
      </c>
      <c r="F89" s="103">
        <v>6.685</v>
      </c>
      <c r="G89" s="32">
        <v>9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 t="str">
        <f t="shared" si="36"/>
        <v>A</v>
      </c>
      <c r="T89" s="118">
        <f t="shared" si="54"/>
        <v>0</v>
      </c>
      <c r="V89" s="141">
        <f t="shared" si="34"/>
        <v>0.3</v>
      </c>
      <c r="W89" s="142">
        <f t="shared" si="37"/>
        <v>7.18</v>
      </c>
      <c r="X89" s="142">
        <f t="shared" si="57"/>
        <v>7.66</v>
      </c>
      <c r="Y89" s="142">
        <f t="shared" si="58"/>
        <v>6.685</v>
      </c>
      <c r="Z89" s="142">
        <f>Y89+LOOKUP(V89,Sheet2!A$3:A$24,Sheet2!J$3:J$24)</f>
        <v>7.025</v>
      </c>
      <c r="AA89" s="142">
        <f t="shared" si="38"/>
        <v>7.1</v>
      </c>
      <c r="AB89" s="142">
        <f t="shared" si="59"/>
        <v>7.58</v>
      </c>
      <c r="AC89" s="142">
        <f t="shared" si="60"/>
        <v>6.64</v>
      </c>
      <c r="AD89" s="142">
        <f>AC89+LOOKUP(V89,Sheet2!A$3:A$24,Sheet2!J$3:J$24)</f>
        <v>6.98</v>
      </c>
      <c r="AE89" s="142">
        <f t="shared" si="39"/>
        <v>0.635000000000001</v>
      </c>
      <c r="AF89" s="142">
        <f t="shared" si="40"/>
        <v>0.600000000000001</v>
      </c>
      <c r="AG89" s="141">
        <f>LOOKUP(V89,Sheet2!A$3:A$24,Sheet2!K$3:K$24)</f>
        <v>0.5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0.31</v>
      </c>
      <c r="AI89" s="141">
        <f>LOOKUP(R89,Sheet3!A$2:A$7,Sheet3!D$2:D$7)</f>
        <v>0</v>
      </c>
      <c r="AJ89" s="141">
        <f t="shared" si="55"/>
        <v>0.48</v>
      </c>
      <c r="AK89" s="141">
        <f t="shared" si="56"/>
        <v>0.48</v>
      </c>
      <c r="AL89" s="142">
        <f t="shared" si="41"/>
        <v>0.805</v>
      </c>
      <c r="AM89" s="142">
        <f t="shared" si="42"/>
        <v>0.77</v>
      </c>
      <c r="AN89" s="142">
        <f t="shared" si="61"/>
        <v>0.7875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1.24</v>
      </c>
      <c r="AP89" s="120"/>
      <c r="AQ89" s="156">
        <f t="shared" si="44"/>
        <v>8.7885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0.8721</v>
      </c>
      <c r="AV89" s="158">
        <f>IF(AND(AE89&gt;3.5,AF89&gt;3.5),LOOKUP(Sheet1!V89,Sheet2!A$3:A$24,Sheet2!W$3:W$24),LOOKUP(V89,Sheet2!A$3:A$24,Sheet2!V$3:V$24))*G89</f>
        <v>1.098395701672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6.11320084517666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31.815</v>
      </c>
      <c r="BC89" s="161">
        <f t="shared" si="45"/>
        <v>33.21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8.7885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8.7885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3.19</v>
      </c>
      <c r="BV89" s="52">
        <f t="shared" si="52"/>
        <v>1.905</v>
      </c>
      <c r="BW89" s="32">
        <f t="shared" si="53"/>
        <v>0</v>
      </c>
    </row>
    <row r="90" spans="1:75">
      <c r="A90" s="32" t="s">
        <v>145</v>
      </c>
      <c r="B90" s="32">
        <v>7.58</v>
      </c>
      <c r="D90" s="103">
        <f t="shared" si="33"/>
        <v>7.1</v>
      </c>
      <c r="E90" s="103">
        <v>7.58</v>
      </c>
      <c r="F90" s="103">
        <v>6.64</v>
      </c>
      <c r="G90" s="32">
        <v>10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 t="str">
        <f t="shared" si="36"/>
        <v>A</v>
      </c>
      <c r="T90" s="118">
        <f t="shared" si="54"/>
        <v>0</v>
      </c>
      <c r="V90" s="141">
        <f t="shared" si="34"/>
        <v>0.3</v>
      </c>
      <c r="W90" s="142">
        <f t="shared" si="37"/>
        <v>7.1</v>
      </c>
      <c r="X90" s="142">
        <f t="shared" si="57"/>
        <v>7.58</v>
      </c>
      <c r="Y90" s="142">
        <f t="shared" si="58"/>
        <v>6.64</v>
      </c>
      <c r="Z90" s="142">
        <f>Y90+LOOKUP(V90,Sheet2!A$3:A$24,Sheet2!J$3:J$24)</f>
        <v>6.98</v>
      </c>
      <c r="AA90" s="142">
        <f t="shared" si="38"/>
        <v>7.09</v>
      </c>
      <c r="AB90" s="142">
        <f t="shared" si="59"/>
        <v>7.57</v>
      </c>
      <c r="AC90" s="142">
        <f t="shared" si="60"/>
        <v>6.592</v>
      </c>
      <c r="AD90" s="142">
        <f>AC90+LOOKUP(V90,Sheet2!A$3:A$24,Sheet2!J$3:J$24)</f>
        <v>6.932</v>
      </c>
      <c r="AE90" s="142">
        <f t="shared" si="39"/>
        <v>0.600000000000001</v>
      </c>
      <c r="AF90" s="142">
        <f t="shared" si="40"/>
        <v>0.638000000000001</v>
      </c>
      <c r="AG90" s="141">
        <f>LOOKUP(V90,Sheet2!A$3:A$24,Sheet2!K$3:K$24)</f>
        <v>0.5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0.31</v>
      </c>
      <c r="AI90" s="141">
        <f>LOOKUP(R90,Sheet3!A$2:A$7,Sheet3!D$2:D$7)</f>
        <v>0</v>
      </c>
      <c r="AJ90" s="141">
        <f t="shared" si="55"/>
        <v>0.48</v>
      </c>
      <c r="AK90" s="141">
        <f t="shared" si="56"/>
        <v>0.48</v>
      </c>
      <c r="AL90" s="142">
        <f t="shared" si="41"/>
        <v>0.77</v>
      </c>
      <c r="AM90" s="142">
        <f t="shared" si="42"/>
        <v>0.808</v>
      </c>
      <c r="AN90" s="142">
        <f t="shared" si="61"/>
        <v>0.789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1.24</v>
      </c>
      <c r="AP90" s="120"/>
      <c r="AQ90" s="156">
        <f t="shared" si="44"/>
        <v>9.7836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0.969</v>
      </c>
      <c r="AV90" s="158">
        <f>IF(AND(AE90&gt;3.5,AF90&gt;3.5),LOOKUP(Sheet1!V90,Sheet2!A$3:A$24,Sheet2!W$3:W$24),LOOKUP(V90,Sheet2!A$3:A$24,Sheet2!V$3:V$24))*G90</f>
        <v>1.22043966852445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7.08404538352964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35.38</v>
      </c>
      <c r="BC90" s="161">
        <f t="shared" si="45"/>
        <v>36.92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9.7836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9.7836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3.196</v>
      </c>
      <c r="BV90" s="52">
        <f t="shared" si="52"/>
        <v>1.908</v>
      </c>
      <c r="BW90" s="32">
        <f t="shared" si="53"/>
        <v>0</v>
      </c>
    </row>
    <row r="91" spans="1:75">
      <c r="A91" s="32" t="s">
        <v>146</v>
      </c>
      <c r="B91" s="32">
        <v>7.57</v>
      </c>
      <c r="D91" s="103">
        <f t="shared" si="33"/>
        <v>7.09</v>
      </c>
      <c r="E91" s="103">
        <v>7.57</v>
      </c>
      <c r="F91" s="103">
        <v>6.592</v>
      </c>
      <c r="G91" s="32">
        <v>15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 t="str">
        <f t="shared" si="36"/>
        <v>A</v>
      </c>
      <c r="T91" s="118">
        <f t="shared" si="54"/>
        <v>0</v>
      </c>
      <c r="V91" s="141">
        <f t="shared" si="34"/>
        <v>0.3</v>
      </c>
      <c r="W91" s="142">
        <f t="shared" si="37"/>
        <v>7.09</v>
      </c>
      <c r="X91" s="142">
        <f t="shared" si="57"/>
        <v>7.57</v>
      </c>
      <c r="Y91" s="142">
        <f t="shared" si="58"/>
        <v>6.592</v>
      </c>
      <c r="Z91" s="142">
        <f>Y91+LOOKUP(V91,Sheet2!A$3:A$24,Sheet2!J$3:J$24)</f>
        <v>6.932</v>
      </c>
      <c r="AA91" s="142">
        <f t="shared" si="38"/>
        <v>7.23</v>
      </c>
      <c r="AB91" s="142">
        <f t="shared" si="59"/>
        <v>7.71</v>
      </c>
      <c r="AC91" s="142">
        <f t="shared" si="60"/>
        <v>6.516</v>
      </c>
      <c r="AD91" s="142">
        <f>AC91+LOOKUP(V91,Sheet2!A$3:A$24,Sheet2!J$3:J$24)</f>
        <v>6.856</v>
      </c>
      <c r="AE91" s="142">
        <f t="shared" si="39"/>
        <v>0.638000000000001</v>
      </c>
      <c r="AF91" s="142">
        <f t="shared" si="40"/>
        <v>0.854</v>
      </c>
      <c r="AG91" s="141">
        <f>LOOKUP(V91,Sheet2!A$3:A$24,Sheet2!K$3:K$24)</f>
        <v>0.5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0.31</v>
      </c>
      <c r="AI91" s="141">
        <f>LOOKUP(R91,Sheet3!A$2:A$7,Sheet3!D$2:D$7)</f>
        <v>0</v>
      </c>
      <c r="AJ91" s="141">
        <f t="shared" si="55"/>
        <v>0.48</v>
      </c>
      <c r="AK91" s="141">
        <f t="shared" si="56"/>
        <v>0.48</v>
      </c>
      <c r="AL91" s="142">
        <f t="shared" si="41"/>
        <v>0.808</v>
      </c>
      <c r="AM91" s="142">
        <f t="shared" si="42"/>
        <v>1.024</v>
      </c>
      <c r="AN91" s="142">
        <f t="shared" si="61"/>
        <v>0.916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1.24</v>
      </c>
      <c r="AP91" s="120"/>
      <c r="AQ91" s="156">
        <f t="shared" si="44"/>
        <v>17.0376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1.4535</v>
      </c>
      <c r="AV91" s="158">
        <f>IF(AND(AE91&gt;3.5,AF91&gt;3.5),LOOKUP(Sheet1!V91,Sheet2!A$3:A$24,Sheet2!W$3:W$24),LOOKUP(V91,Sheet2!A$3:A$24,Sheet2!V$3:V$24))*G91</f>
        <v>1.83065950278667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12.5436680752944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56.88</v>
      </c>
      <c r="BC91" s="161">
        <f t="shared" si="45"/>
        <v>57.92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17.0376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17.0376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3.628</v>
      </c>
      <c r="BV91" s="52">
        <f t="shared" si="52"/>
        <v>2.124</v>
      </c>
      <c r="BW91" s="32">
        <f t="shared" si="53"/>
        <v>0</v>
      </c>
    </row>
    <row r="92" spans="1:75">
      <c r="A92" s="32" t="s">
        <v>147</v>
      </c>
      <c r="B92" s="32">
        <v>7.71</v>
      </c>
      <c r="D92" s="103">
        <f t="shared" si="33"/>
        <v>7.23</v>
      </c>
      <c r="E92" s="103">
        <v>7.71</v>
      </c>
      <c r="F92" s="103">
        <v>6.516</v>
      </c>
      <c r="G92" s="32">
        <v>18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 t="str">
        <f t="shared" si="36"/>
        <v>A</v>
      </c>
      <c r="T92" s="118">
        <f t="shared" si="54"/>
        <v>0</v>
      </c>
      <c r="V92" s="141">
        <f t="shared" si="34"/>
        <v>0.3</v>
      </c>
      <c r="W92" s="142">
        <f t="shared" si="37"/>
        <v>7.23</v>
      </c>
      <c r="X92" s="142">
        <f t="shared" si="57"/>
        <v>7.71</v>
      </c>
      <c r="Y92" s="142">
        <f t="shared" si="58"/>
        <v>6.516</v>
      </c>
      <c r="Z92" s="142">
        <f>Y92+LOOKUP(V92,Sheet2!A$3:A$24,Sheet2!J$3:J$24)</f>
        <v>6.856</v>
      </c>
      <c r="AA92" s="142">
        <f t="shared" si="38"/>
        <v>7.18</v>
      </c>
      <c r="AB92" s="142">
        <f t="shared" si="59"/>
        <v>7.66</v>
      </c>
      <c r="AC92" s="142">
        <f t="shared" si="60"/>
        <v>6.424</v>
      </c>
      <c r="AD92" s="142">
        <f>AC92+LOOKUP(V92,Sheet2!A$3:A$24,Sheet2!J$3:J$24)</f>
        <v>6.764</v>
      </c>
      <c r="AE92" s="142">
        <f t="shared" si="39"/>
        <v>0.854</v>
      </c>
      <c r="AF92" s="142">
        <f t="shared" si="40"/>
        <v>0.896</v>
      </c>
      <c r="AG92" s="141">
        <f>LOOKUP(V92,Sheet2!A$3:A$24,Sheet2!K$3:K$24)</f>
        <v>0.5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0.31</v>
      </c>
      <c r="AI92" s="141">
        <f>LOOKUP(R92,Sheet3!A$2:A$7,Sheet3!D$2:D$7)</f>
        <v>0</v>
      </c>
      <c r="AJ92" s="141">
        <f t="shared" si="55"/>
        <v>0.48</v>
      </c>
      <c r="AK92" s="141">
        <f t="shared" si="56"/>
        <v>0.48</v>
      </c>
      <c r="AL92" s="142">
        <f t="shared" si="41"/>
        <v>1.024</v>
      </c>
      <c r="AM92" s="142">
        <f t="shared" si="42"/>
        <v>1.066</v>
      </c>
      <c r="AN92" s="142">
        <f t="shared" si="61"/>
        <v>1.045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1.24</v>
      </c>
      <c r="AP92" s="120"/>
      <c r="AQ92" s="156">
        <f t="shared" si="44"/>
        <v>23.3244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1.7442</v>
      </c>
      <c r="AV92" s="158">
        <f>IF(AND(AE92&gt;3.5,AF92&gt;3.5),LOOKUP(Sheet1!V92,Sheet2!A$3:A$24,Sheet2!W$3:W$24),LOOKUP(V92,Sheet2!A$3:A$24,Sheet2!V$3:V$24))*G92</f>
        <v>2.19679140334401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17.3420016903533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72.9</v>
      </c>
      <c r="BC92" s="161">
        <f t="shared" si="45"/>
        <v>72.6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23.3244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23.3244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3.712</v>
      </c>
      <c r="BV92" s="52">
        <f t="shared" si="52"/>
        <v>2.166</v>
      </c>
      <c r="BW92" s="32">
        <f t="shared" si="53"/>
        <v>0</v>
      </c>
    </row>
    <row r="93" spans="1:75">
      <c r="A93" s="32" t="s">
        <v>148</v>
      </c>
      <c r="B93" s="32">
        <v>7.66</v>
      </c>
      <c r="D93" s="103">
        <f t="shared" si="33"/>
        <v>7.18</v>
      </c>
      <c r="E93" s="103">
        <v>7.66</v>
      </c>
      <c r="F93" s="103">
        <v>6.424</v>
      </c>
      <c r="G93" s="32">
        <v>0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0.48</v>
      </c>
      <c r="AK93" s="141">
        <f t="shared" si="56"/>
        <v>0.48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0.96</v>
      </c>
      <c r="BV93" s="52">
        <f t="shared" si="52"/>
        <v>0.48</v>
      </c>
      <c r="BW93" s="32">
        <f t="shared" si="53"/>
        <v>0</v>
      </c>
    </row>
    <row r="94" spans="1:75">
      <c r="A94" s="32" t="s">
        <v>149</v>
      </c>
      <c r="B94" s="32">
        <v>7.6</v>
      </c>
      <c r="D94" s="103">
        <f t="shared" si="33"/>
        <v>7.12</v>
      </c>
      <c r="E94" s="103">
        <v>7.6</v>
      </c>
      <c r="F94" s="103">
        <v>6.97</v>
      </c>
      <c r="G94" s="32">
        <v>4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 t="str">
        <f t="shared" si="36"/>
        <v>无</v>
      </c>
      <c r="T94" s="118" t="str">
        <f t="shared" si="54"/>
        <v>Y</v>
      </c>
      <c r="V94" s="141">
        <f t="shared" si="34"/>
        <v>0.3</v>
      </c>
      <c r="W94" s="142">
        <f t="shared" si="37"/>
        <v>7.12</v>
      </c>
      <c r="X94" s="142">
        <f t="shared" si="57"/>
        <v>7.6</v>
      </c>
      <c r="Y94" s="142">
        <f t="shared" si="58"/>
        <v>6.97</v>
      </c>
      <c r="Z94" s="142">
        <f>Y94+LOOKUP(V94,Sheet2!A$3:A$24,Sheet2!J$3:J$24)</f>
        <v>7.31</v>
      </c>
      <c r="AA94" s="142">
        <f t="shared" si="38"/>
        <v>7.12</v>
      </c>
      <c r="AB94" s="142">
        <f t="shared" si="59"/>
        <v>7.6</v>
      </c>
      <c r="AC94" s="142">
        <f t="shared" si="60"/>
        <v>6.951</v>
      </c>
      <c r="AD94" s="142">
        <f>AC94+LOOKUP(V94,Sheet2!A$3:A$24,Sheet2!J$3:J$24)</f>
        <v>7.291</v>
      </c>
      <c r="AE94" s="142">
        <f t="shared" si="39"/>
        <v>0.29</v>
      </c>
      <c r="AF94" s="142">
        <f t="shared" si="40"/>
        <v>0.309</v>
      </c>
      <c r="AG94" s="141">
        <f>LOOKUP(V94,Sheet2!A$3:A$24,Sheet2!K$3:K$24)</f>
        <v>0.5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0.31</v>
      </c>
      <c r="AI94" s="141">
        <f>LOOKUP(R94,Sheet3!A$2:A$7,Sheet3!D$2:D$7)</f>
        <v>0</v>
      </c>
      <c r="AJ94" s="141">
        <f t="shared" si="55"/>
        <v>0.48</v>
      </c>
      <c r="AK94" s="141">
        <f t="shared" si="56"/>
        <v>0.48</v>
      </c>
      <c r="AL94" s="142">
        <f t="shared" si="41"/>
        <v>0.459999999999999</v>
      </c>
      <c r="AM94" s="142">
        <f t="shared" si="42"/>
        <v>0.479</v>
      </c>
      <c r="AN94" s="142">
        <f t="shared" si="61"/>
        <v>0.4695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0.98</v>
      </c>
      <c r="AP94" s="120"/>
      <c r="AQ94" s="156">
        <f t="shared" si="44"/>
        <v>1.84044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0.3876</v>
      </c>
      <c r="AV94" s="158">
        <f>IF(AND(AE94&gt;3.5,AF94&gt;3.5),LOOKUP(Sheet1!V94,Sheet2!A$3:A$24,Sheet2!W$3:W$24),LOOKUP(V94,Sheet2!A$3:A$24,Sheet2!V$3:V$24))*G94</f>
        <v>0.48817586740978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0.485640000000002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1.24217815341185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1.84044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1.84044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2.408</v>
      </c>
      <c r="BV94" s="52">
        <f t="shared" si="52"/>
        <v>1.449</v>
      </c>
      <c r="BW94" s="32">
        <f t="shared" si="53"/>
        <v>0</v>
      </c>
    </row>
    <row r="95" spans="1:75">
      <c r="A95" s="32" t="s">
        <v>139</v>
      </c>
      <c r="B95" s="32">
        <v>7.6</v>
      </c>
      <c r="D95" s="103">
        <f t="shared" si="33"/>
        <v>7.12</v>
      </c>
      <c r="E95" s="103">
        <v>7.6</v>
      </c>
      <c r="F95" s="103">
        <v>6.951</v>
      </c>
      <c r="G95" s="32">
        <v>0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0.48</v>
      </c>
      <c r="AK95" s="141">
        <f t="shared" si="56"/>
        <v>0.48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0.96</v>
      </c>
      <c r="BV95" s="52">
        <f t="shared" si="52"/>
        <v>0.48</v>
      </c>
      <c r="BW95" s="32">
        <f t="shared" si="53"/>
        <v>0</v>
      </c>
    </row>
    <row r="96" spans="1:75">
      <c r="A96" s="32" t="s">
        <v>150</v>
      </c>
      <c r="B96" s="32">
        <v>7.74</v>
      </c>
      <c r="D96" s="103">
        <f t="shared" si="33"/>
        <v>7.26</v>
      </c>
      <c r="E96" s="103">
        <v>7.74</v>
      </c>
      <c r="F96" s="103">
        <v>7.11</v>
      </c>
      <c r="G96" s="32">
        <v>5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 t="str">
        <f t="shared" si="36"/>
        <v>无</v>
      </c>
      <c r="T96" s="118" t="str">
        <f t="shared" si="54"/>
        <v>Y</v>
      </c>
      <c r="V96" s="141">
        <f t="shared" si="34"/>
        <v>0.3</v>
      </c>
      <c r="W96" s="142">
        <f t="shared" si="37"/>
        <v>7.26</v>
      </c>
      <c r="X96" s="142">
        <f t="shared" si="57"/>
        <v>7.74</v>
      </c>
      <c r="Y96" s="142">
        <f t="shared" si="58"/>
        <v>7.11</v>
      </c>
      <c r="Z96" s="142">
        <f>Y96+LOOKUP(V96,Sheet2!A$3:A$24,Sheet2!J$3:J$24)</f>
        <v>7.45</v>
      </c>
      <c r="AA96" s="142">
        <f t="shared" si="38"/>
        <v>7.12</v>
      </c>
      <c r="AB96" s="142">
        <f t="shared" si="59"/>
        <v>7.6</v>
      </c>
      <c r="AC96" s="142">
        <f t="shared" si="60"/>
        <v>7.083</v>
      </c>
      <c r="AD96" s="142">
        <f>AC96+LOOKUP(V96,Sheet2!A$3:A$24,Sheet2!J$3:J$24)</f>
        <v>7.423</v>
      </c>
      <c r="AE96" s="142">
        <f t="shared" si="39"/>
        <v>0.29</v>
      </c>
      <c r="AF96" s="142">
        <f t="shared" si="40"/>
        <v>0.177</v>
      </c>
      <c r="AG96" s="141">
        <f>LOOKUP(V96,Sheet2!A$3:A$24,Sheet2!K$3:K$24)</f>
        <v>0.5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0.31</v>
      </c>
      <c r="AI96" s="141">
        <f>LOOKUP(R96,Sheet3!A$2:A$7,Sheet3!D$2:D$7)</f>
        <v>0</v>
      </c>
      <c r="AJ96" s="141">
        <f t="shared" si="55"/>
        <v>0.48</v>
      </c>
      <c r="AK96" s="141">
        <f t="shared" si="56"/>
        <v>0.48</v>
      </c>
      <c r="AL96" s="142">
        <f t="shared" si="41"/>
        <v>0.459999999999999</v>
      </c>
      <c r="AM96" s="142">
        <f t="shared" si="42"/>
        <v>0.346999999999999</v>
      </c>
      <c r="AN96" s="142">
        <f t="shared" si="61"/>
        <v>0.403499999999999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0.98</v>
      </c>
      <c r="AP96" s="120"/>
      <c r="AQ96" s="156">
        <f t="shared" si="44"/>
        <v>1.97715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0.4845</v>
      </c>
      <c r="AV96" s="158">
        <f>IF(AND(AE96&gt;3.5,AF96&gt;3.5),LOOKUP(Sheet1!V96,Sheet2!A$3:A$24,Sheet2!W$3:W$24),LOOKUP(V96,Sheet2!A$3:A$24,Sheet2!V$3:V$24))*G96</f>
        <v>0.610219834262225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0.283650000000001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1.55272269176481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1.97715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1.97715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2.37</v>
      </c>
      <c r="BV96" s="52">
        <f t="shared" si="52"/>
        <v>1.43</v>
      </c>
      <c r="BW96" s="32">
        <f t="shared" si="53"/>
        <v>0</v>
      </c>
    </row>
    <row r="97" spans="1:75">
      <c r="A97" s="32" t="s">
        <v>141</v>
      </c>
      <c r="B97" s="32">
        <v>7.6</v>
      </c>
      <c r="D97" s="103">
        <f t="shared" si="33"/>
        <v>7.12</v>
      </c>
      <c r="E97" s="103">
        <v>7.6</v>
      </c>
      <c r="F97" s="103">
        <v>7.083</v>
      </c>
      <c r="G97" s="32">
        <v>0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0.48</v>
      </c>
      <c r="AK97" s="141">
        <f t="shared" si="56"/>
        <v>0.48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0.96</v>
      </c>
      <c r="BV97" s="52">
        <f t="shared" si="52"/>
        <v>0.48</v>
      </c>
      <c r="BW97" s="32">
        <f t="shared" si="53"/>
        <v>0</v>
      </c>
    </row>
    <row r="98" spans="1:75">
      <c r="A98" s="32" t="s">
        <v>151</v>
      </c>
      <c r="B98" s="32">
        <v>7.6</v>
      </c>
      <c r="D98" s="103">
        <f t="shared" si="33"/>
        <v>7.12</v>
      </c>
      <c r="E98" s="103">
        <v>7.6</v>
      </c>
      <c r="F98" s="103">
        <v>6.97</v>
      </c>
      <c r="G98" s="32">
        <v>5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 t="str">
        <f t="shared" si="36"/>
        <v>无</v>
      </c>
      <c r="T98" s="118" t="str">
        <f t="shared" si="54"/>
        <v>Y</v>
      </c>
      <c r="V98" s="141">
        <f t="shared" si="34"/>
        <v>0.3</v>
      </c>
      <c r="W98" s="142">
        <f t="shared" si="37"/>
        <v>7.12</v>
      </c>
      <c r="X98" s="142">
        <f t="shared" si="57"/>
        <v>7.6</v>
      </c>
      <c r="Y98" s="142">
        <f t="shared" si="58"/>
        <v>6.97</v>
      </c>
      <c r="Z98" s="142">
        <f>Y98+LOOKUP(V98,Sheet2!A$3:A$24,Sheet2!J$3:J$24)</f>
        <v>7.31</v>
      </c>
      <c r="AA98" s="142">
        <f t="shared" si="38"/>
        <v>7.12</v>
      </c>
      <c r="AB98" s="142">
        <f t="shared" si="59"/>
        <v>7.6</v>
      </c>
      <c r="AC98" s="142">
        <f t="shared" si="60"/>
        <v>6.945</v>
      </c>
      <c r="AD98" s="142">
        <f>AC98+LOOKUP(V98,Sheet2!A$3:A$24,Sheet2!J$3:J$24)</f>
        <v>7.285</v>
      </c>
      <c r="AE98" s="142">
        <f t="shared" si="39"/>
        <v>0.29</v>
      </c>
      <c r="AF98" s="142">
        <f t="shared" si="40"/>
        <v>0.315</v>
      </c>
      <c r="AG98" s="141">
        <f>LOOKUP(V98,Sheet2!A$3:A$24,Sheet2!K$3:K$24)</f>
        <v>0.5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0.31</v>
      </c>
      <c r="AI98" s="141">
        <f>LOOKUP(R98,Sheet3!A$2:A$7,Sheet3!D$2:D$7)</f>
        <v>0</v>
      </c>
      <c r="AJ98" s="141">
        <f t="shared" si="55"/>
        <v>0.48</v>
      </c>
      <c r="AK98" s="141">
        <f t="shared" si="56"/>
        <v>0.48</v>
      </c>
      <c r="AL98" s="142">
        <f t="shared" si="41"/>
        <v>0.459999999999999</v>
      </c>
      <c r="AM98" s="142">
        <f t="shared" si="42"/>
        <v>0.484999999999999</v>
      </c>
      <c r="AN98" s="142">
        <f t="shared" si="61"/>
        <v>0.472499999999999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0.98</v>
      </c>
      <c r="AP98" s="120"/>
      <c r="AQ98" s="156">
        <f t="shared" si="44"/>
        <v>2.31525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0.4845</v>
      </c>
      <c r="AV98" s="158">
        <f>IF(AND(AE98&gt;3.5,AF98&gt;3.5),LOOKUP(Sheet1!V98,Sheet2!A$3:A$24,Sheet2!W$3:W$24),LOOKUP(V98,Sheet2!A$3:A$24,Sheet2!V$3:V$24))*G98</f>
        <v>0.610219834262225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0.621750000000001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1.55272269176481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2.31525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2.31525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2.42</v>
      </c>
      <c r="BV98" s="52">
        <f t="shared" si="52"/>
        <v>1.455</v>
      </c>
      <c r="BW98" s="32">
        <f t="shared" si="53"/>
        <v>0</v>
      </c>
    </row>
    <row r="99" spans="1:75">
      <c r="A99" s="32" t="s">
        <v>141</v>
      </c>
      <c r="B99" s="32">
        <v>7.6</v>
      </c>
      <c r="D99" s="103">
        <f t="shared" si="33"/>
        <v>7.12</v>
      </c>
      <c r="E99" s="103">
        <v>7.6</v>
      </c>
      <c r="F99" s="103">
        <v>6.945</v>
      </c>
      <c r="G99" s="32">
        <v>0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0.48</v>
      </c>
      <c r="AK99" s="141">
        <f t="shared" si="56"/>
        <v>0.48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0.96</v>
      </c>
      <c r="BV99" s="52">
        <f t="shared" si="52"/>
        <v>0.48</v>
      </c>
      <c r="BW99" s="32">
        <f t="shared" si="53"/>
        <v>0</v>
      </c>
    </row>
    <row r="100" spans="1:75">
      <c r="A100" s="32" t="s">
        <v>152</v>
      </c>
      <c r="B100" s="32">
        <v>7.58</v>
      </c>
      <c r="D100" s="103">
        <f t="shared" si="33"/>
        <v>7.1</v>
      </c>
      <c r="E100" s="103">
        <v>7.58</v>
      </c>
      <c r="F100" s="103">
        <v>6.95</v>
      </c>
      <c r="G100" s="32">
        <v>6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 t="str">
        <f t="shared" si="36"/>
        <v>无</v>
      </c>
      <c r="T100" s="118" t="str">
        <f t="shared" si="54"/>
        <v>Y</v>
      </c>
      <c r="V100" s="141">
        <f t="shared" si="34"/>
        <v>0.3</v>
      </c>
      <c r="W100" s="142">
        <f t="shared" si="37"/>
        <v>7.1</v>
      </c>
      <c r="X100" s="142">
        <f t="shared" si="57"/>
        <v>7.58</v>
      </c>
      <c r="Y100" s="142">
        <f t="shared" si="58"/>
        <v>6.95</v>
      </c>
      <c r="Z100" s="142">
        <f>Y100+LOOKUP(V100,Sheet2!A$3:A$24,Sheet2!J$3:J$24)</f>
        <v>7.29</v>
      </c>
      <c r="AA100" s="142">
        <f t="shared" si="38"/>
        <v>7.1</v>
      </c>
      <c r="AB100" s="142">
        <f t="shared" si="59"/>
        <v>7.58</v>
      </c>
      <c r="AC100" s="142">
        <f t="shared" si="60"/>
        <v>6.921</v>
      </c>
      <c r="AD100" s="142">
        <f>AC100+LOOKUP(V100,Sheet2!A$3:A$24,Sheet2!J$3:J$24)</f>
        <v>7.261</v>
      </c>
      <c r="AE100" s="142">
        <f t="shared" si="39"/>
        <v>0.29</v>
      </c>
      <c r="AF100" s="142">
        <f t="shared" si="40"/>
        <v>0.319</v>
      </c>
      <c r="AG100" s="141">
        <f>LOOKUP(V100,Sheet2!A$3:A$24,Sheet2!K$3:K$24)</f>
        <v>0.5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0.31</v>
      </c>
      <c r="AI100" s="141">
        <f>LOOKUP(R100,Sheet3!A$2:A$7,Sheet3!D$2:D$7)</f>
        <v>0</v>
      </c>
      <c r="AJ100" s="141">
        <f t="shared" si="55"/>
        <v>0.48</v>
      </c>
      <c r="AK100" s="141">
        <f t="shared" si="56"/>
        <v>0.48</v>
      </c>
      <c r="AL100" s="142">
        <f t="shared" si="41"/>
        <v>0.459999999999999</v>
      </c>
      <c r="AM100" s="142">
        <f t="shared" si="42"/>
        <v>0.488999999999999</v>
      </c>
      <c r="AN100" s="142">
        <f t="shared" si="61"/>
        <v>0.474499999999999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0.98</v>
      </c>
      <c r="AP100" s="120"/>
      <c r="AQ100" s="156">
        <f t="shared" si="44"/>
        <v>2.79006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0.5814</v>
      </c>
      <c r="AV100" s="158">
        <f>IF(AND(AE100&gt;3.5,AF100&gt;3.5),LOOKUP(Sheet1!V100,Sheet2!A$3:A$24,Sheet2!W$3:W$24),LOOKUP(V100,Sheet2!A$3:A$24,Sheet2!V$3:V$24))*G100</f>
        <v>0.73226380111467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0.757860000000002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1.86326723011778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2.79006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2.79006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2.428</v>
      </c>
      <c r="BV100" s="52">
        <f t="shared" si="52"/>
        <v>1.459</v>
      </c>
      <c r="BW100" s="32">
        <f t="shared" si="53"/>
        <v>0</v>
      </c>
    </row>
    <row r="101" spans="1:75">
      <c r="A101" s="32" t="s">
        <v>143</v>
      </c>
      <c r="B101" s="32">
        <v>7.58</v>
      </c>
      <c r="D101" s="103">
        <f t="shared" si="33"/>
        <v>7.1</v>
      </c>
      <c r="E101" s="103">
        <v>7.58</v>
      </c>
      <c r="F101" s="103">
        <v>6.921</v>
      </c>
      <c r="G101" s="32">
        <v>0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0.48</v>
      </c>
      <c r="AK101" s="141">
        <f t="shared" si="56"/>
        <v>0.48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0.96</v>
      </c>
      <c r="BV101" s="52">
        <f t="shared" si="52"/>
        <v>0.48</v>
      </c>
      <c r="BW101" s="32">
        <f t="shared" si="53"/>
        <v>0</v>
      </c>
    </row>
    <row r="102" spans="1:75">
      <c r="A102" s="32" t="s">
        <v>153</v>
      </c>
      <c r="B102" s="32">
        <v>7.56</v>
      </c>
      <c r="D102" s="103">
        <f t="shared" si="33"/>
        <v>7.08</v>
      </c>
      <c r="E102" s="103">
        <v>7.56</v>
      </c>
      <c r="F102" s="103">
        <v>6.93</v>
      </c>
      <c r="G102" s="32">
        <v>4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 t="str">
        <f t="shared" si="36"/>
        <v>无</v>
      </c>
      <c r="T102" s="118" t="str">
        <f t="shared" si="54"/>
        <v>Y</v>
      </c>
      <c r="V102" s="141">
        <f t="shared" si="34"/>
        <v>0.3</v>
      </c>
      <c r="W102" s="142">
        <f t="shared" si="37"/>
        <v>7.08</v>
      </c>
      <c r="X102" s="142">
        <f t="shared" si="57"/>
        <v>7.56</v>
      </c>
      <c r="Y102" s="142">
        <f t="shared" si="58"/>
        <v>6.93</v>
      </c>
      <c r="Z102" s="142">
        <f>Y102+LOOKUP(V102,Sheet2!A$3:A$24,Sheet2!J$3:J$24)</f>
        <v>7.27</v>
      </c>
      <c r="AA102" s="142">
        <f t="shared" si="38"/>
        <v>7.1</v>
      </c>
      <c r="AB102" s="142">
        <f t="shared" si="59"/>
        <v>7.58</v>
      </c>
      <c r="AC102" s="142">
        <f t="shared" si="60"/>
        <v>6.911</v>
      </c>
      <c r="AD102" s="142">
        <f>AC102+LOOKUP(V102,Sheet2!A$3:A$24,Sheet2!J$3:J$24)</f>
        <v>7.251</v>
      </c>
      <c r="AE102" s="142">
        <f t="shared" si="39"/>
        <v>0.29</v>
      </c>
      <c r="AF102" s="142">
        <f t="shared" si="40"/>
        <v>0.329000000000001</v>
      </c>
      <c r="AG102" s="141">
        <f>LOOKUP(V102,Sheet2!A$3:A$24,Sheet2!K$3:K$24)</f>
        <v>0.5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0.31</v>
      </c>
      <c r="AI102" s="141">
        <f>LOOKUP(R102,Sheet3!A$2:A$7,Sheet3!D$2:D$7)</f>
        <v>0</v>
      </c>
      <c r="AJ102" s="141">
        <f t="shared" si="55"/>
        <v>0.48</v>
      </c>
      <c r="AK102" s="141">
        <f t="shared" si="56"/>
        <v>0.48</v>
      </c>
      <c r="AL102" s="142">
        <f t="shared" si="41"/>
        <v>0.46</v>
      </c>
      <c r="AM102" s="142">
        <f t="shared" si="42"/>
        <v>0.499</v>
      </c>
      <c r="AN102" s="142">
        <f t="shared" si="61"/>
        <v>0.4795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0.98</v>
      </c>
      <c r="AP102" s="120"/>
      <c r="AQ102" s="156">
        <f t="shared" si="44"/>
        <v>1.87964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0.3876</v>
      </c>
      <c r="AV102" s="158">
        <f>IF(AND(AE102&gt;3.5,AF102&gt;3.5),LOOKUP(Sheet1!V102,Sheet2!A$3:A$24,Sheet2!W$3:W$24),LOOKUP(V102,Sheet2!A$3:A$24,Sheet2!V$3:V$24))*G102</f>
        <v>0.48817586740978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0.52484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1.24217815341185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1.87964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1.87964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2.448</v>
      </c>
      <c r="BV102" s="52">
        <f t="shared" si="52"/>
        <v>1.469</v>
      </c>
      <c r="BW102" s="32">
        <f t="shared" si="53"/>
        <v>0</v>
      </c>
    </row>
    <row r="103" spans="1:75">
      <c r="A103" s="32" t="s">
        <v>143</v>
      </c>
      <c r="B103" s="32">
        <v>7.58</v>
      </c>
      <c r="D103" s="103">
        <f t="shared" si="33"/>
        <v>7.1</v>
      </c>
      <c r="E103" s="103">
        <v>7.58</v>
      </c>
      <c r="F103" s="103">
        <v>6.911</v>
      </c>
      <c r="G103" s="32">
        <v>0</v>
      </c>
      <c r="H103" s="32">
        <v>0.3</v>
      </c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0.48</v>
      </c>
      <c r="AK103" s="141">
        <f t="shared" si="56"/>
        <v>0.48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0.96</v>
      </c>
      <c r="BV103" s="52">
        <f t="shared" si="52"/>
        <v>0.48</v>
      </c>
      <c r="BW103" s="32">
        <f t="shared" si="53"/>
        <v>0</v>
      </c>
    </row>
    <row r="104" spans="1:75">
      <c r="A104" s="32" t="s">
        <v>154</v>
      </c>
      <c r="B104" s="32">
        <v>7.66</v>
      </c>
      <c r="D104" s="103">
        <f t="shared" ref="D104:D146" si="62">IF(AND(B104=0,E104=0),0,IF(B104&gt;E104,E104-C104-AJ104,IF(AJ104&gt;(E104-B104),E104-AJ104-C104,B104-C104)))</f>
        <v>7.18</v>
      </c>
      <c r="E104" s="103">
        <v>7.66</v>
      </c>
      <c r="F104" s="103">
        <v>7.03</v>
      </c>
      <c r="G104" s="32">
        <v>6</v>
      </c>
      <c r="H104" s="32">
        <v>0.3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 t="str">
        <f t="shared" si="36"/>
        <v>无</v>
      </c>
      <c r="T104" s="118" t="str">
        <f t="shared" si="54"/>
        <v>Y</v>
      </c>
      <c r="V104" s="141">
        <f t="shared" si="34"/>
        <v>0.3</v>
      </c>
      <c r="W104" s="142">
        <f t="shared" si="37"/>
        <v>7.18</v>
      </c>
      <c r="X104" s="142">
        <f t="shared" si="57"/>
        <v>7.66</v>
      </c>
      <c r="Y104" s="142">
        <f t="shared" si="58"/>
        <v>7.03</v>
      </c>
      <c r="Z104" s="142">
        <f>Y104+LOOKUP(V104,Sheet2!A$3:A$24,Sheet2!J$3:J$24)</f>
        <v>7.37</v>
      </c>
      <c r="AA104" s="142">
        <f t="shared" si="38"/>
        <v>7.18</v>
      </c>
      <c r="AB104" s="142">
        <f t="shared" si="59"/>
        <v>7.66</v>
      </c>
      <c r="AC104" s="142">
        <f t="shared" si="60"/>
        <v>7.001</v>
      </c>
      <c r="AD104" s="142">
        <f>AC104+LOOKUP(V104,Sheet2!A$3:A$24,Sheet2!J$3:J$24)</f>
        <v>7.341</v>
      </c>
      <c r="AE104" s="142">
        <f t="shared" si="39"/>
        <v>0.29</v>
      </c>
      <c r="AF104" s="142">
        <f t="shared" si="40"/>
        <v>0.319</v>
      </c>
      <c r="AG104" s="141">
        <f>LOOKUP(V104,Sheet2!A$3:A$24,Sheet2!K$3:K$24)</f>
        <v>0.5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0.31</v>
      </c>
      <c r="AI104" s="141">
        <f>LOOKUP(R104,Sheet3!A$2:A$7,Sheet3!D$2:D$7)</f>
        <v>0</v>
      </c>
      <c r="AJ104" s="141">
        <f t="shared" si="55"/>
        <v>0.48</v>
      </c>
      <c r="AK104" s="141">
        <f t="shared" si="56"/>
        <v>0.48</v>
      </c>
      <c r="AL104" s="142">
        <f t="shared" si="41"/>
        <v>0.459999999999999</v>
      </c>
      <c r="AM104" s="142">
        <f t="shared" si="42"/>
        <v>0.488999999999999</v>
      </c>
      <c r="AN104" s="142">
        <f t="shared" si="61"/>
        <v>0.474499999999999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0.98</v>
      </c>
      <c r="AP104" s="120"/>
      <c r="AQ104" s="156">
        <f t="shared" si="44"/>
        <v>2.79006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0.5814</v>
      </c>
      <c r="AV104" s="158">
        <f>IF(AND(AE104&gt;3.5,AF104&gt;3.5),LOOKUP(Sheet1!V104,Sheet2!A$3:A$24,Sheet2!W$3:W$24),LOOKUP(V104,Sheet2!A$3:A$24,Sheet2!V$3:V$24))*G104</f>
        <v>0.73226380111467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0.757860000000002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1.86326723011778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2.79006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2.79006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2.428</v>
      </c>
      <c r="BV104" s="52">
        <f t="shared" si="52"/>
        <v>1.459</v>
      </c>
      <c r="BW104" s="32">
        <f t="shared" si="53"/>
        <v>0</v>
      </c>
    </row>
    <row r="105" spans="1:75">
      <c r="A105" s="32" t="s">
        <v>144</v>
      </c>
      <c r="B105" s="32">
        <v>7.66</v>
      </c>
      <c r="D105" s="103">
        <f t="shared" si="62"/>
        <v>7.18</v>
      </c>
      <c r="E105" s="103">
        <v>7.66</v>
      </c>
      <c r="F105" s="103">
        <v>7.001</v>
      </c>
      <c r="G105" s="32">
        <v>0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0.48</v>
      </c>
      <c r="AK105" s="141">
        <f t="shared" si="56"/>
        <v>0.48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0.96</v>
      </c>
      <c r="BV105" s="52">
        <f t="shared" si="52"/>
        <v>0.48</v>
      </c>
      <c r="BW105" s="32">
        <f t="shared" si="53"/>
        <v>0</v>
      </c>
    </row>
    <row r="106" spans="1:75">
      <c r="A106" s="32" t="s">
        <v>155</v>
      </c>
      <c r="B106" s="32">
        <v>7.58</v>
      </c>
      <c r="D106" s="103">
        <f t="shared" si="62"/>
        <v>7.1</v>
      </c>
      <c r="E106" s="103">
        <v>7.58</v>
      </c>
      <c r="F106" s="103">
        <v>6.95</v>
      </c>
      <c r="G106" s="32">
        <v>3</v>
      </c>
      <c r="H106" s="32">
        <v>0.3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 t="str">
        <f t="shared" si="36"/>
        <v>无</v>
      </c>
      <c r="T106" s="118" t="str">
        <f t="shared" si="54"/>
        <v>Y</v>
      </c>
      <c r="V106" s="141">
        <f t="shared" si="34"/>
        <v>0.3</v>
      </c>
      <c r="W106" s="142">
        <f t="shared" si="37"/>
        <v>7.1</v>
      </c>
      <c r="X106" s="142">
        <f t="shared" si="57"/>
        <v>7.58</v>
      </c>
      <c r="Y106" s="142">
        <f t="shared" si="58"/>
        <v>6.95</v>
      </c>
      <c r="Z106" s="142">
        <f>Y106+LOOKUP(V106,Sheet2!A$3:A$24,Sheet2!J$3:J$24)</f>
        <v>7.29</v>
      </c>
      <c r="AA106" s="142">
        <f t="shared" si="38"/>
        <v>7.1</v>
      </c>
      <c r="AB106" s="142">
        <f t="shared" si="59"/>
        <v>7.58</v>
      </c>
      <c r="AC106" s="142">
        <f t="shared" si="60"/>
        <v>6.936</v>
      </c>
      <c r="AD106" s="142">
        <f>AC106+LOOKUP(V106,Sheet2!A$3:A$24,Sheet2!J$3:J$24)</f>
        <v>7.276</v>
      </c>
      <c r="AE106" s="142">
        <f t="shared" si="39"/>
        <v>0.29</v>
      </c>
      <c r="AF106" s="142">
        <f t="shared" si="40"/>
        <v>0.304</v>
      </c>
      <c r="AG106" s="141">
        <f>LOOKUP(V106,Sheet2!A$3:A$24,Sheet2!K$3:K$24)</f>
        <v>0.5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0.31</v>
      </c>
      <c r="AI106" s="141">
        <f>LOOKUP(R106,Sheet3!A$2:A$7,Sheet3!D$2:D$7)</f>
        <v>0</v>
      </c>
      <c r="AJ106" s="141">
        <f t="shared" si="55"/>
        <v>0.48</v>
      </c>
      <c r="AK106" s="141">
        <f t="shared" si="56"/>
        <v>0.48</v>
      </c>
      <c r="AL106" s="142">
        <f t="shared" si="41"/>
        <v>0.459999999999999</v>
      </c>
      <c r="AM106" s="142">
        <f t="shared" si="42"/>
        <v>0.474</v>
      </c>
      <c r="AN106" s="142">
        <f t="shared" si="61"/>
        <v>0.467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0.98</v>
      </c>
      <c r="AP106" s="120"/>
      <c r="AQ106" s="156">
        <f t="shared" si="44"/>
        <v>1.37298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0.2907</v>
      </c>
      <c r="AV106" s="158">
        <f>IF(AND(AE106&gt;3.5,AF106&gt;3.5),LOOKUP(Sheet1!V106,Sheet2!A$3:A$24,Sheet2!W$3:W$24),LOOKUP(V106,Sheet2!A$3:A$24,Sheet2!V$3:V$24))*G106</f>
        <v>0.366131900557335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0.356880000000002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0.931633615058889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1.37298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1.37298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2.398</v>
      </c>
      <c r="BV106" s="52">
        <f t="shared" si="52"/>
        <v>1.444</v>
      </c>
      <c r="BW106" s="32">
        <f t="shared" si="53"/>
        <v>0</v>
      </c>
    </row>
    <row r="107" spans="1:75">
      <c r="A107" s="32" t="s">
        <v>145</v>
      </c>
      <c r="B107" s="32">
        <v>7.58</v>
      </c>
      <c r="D107" s="103">
        <f t="shared" si="62"/>
        <v>7.1</v>
      </c>
      <c r="E107" s="103">
        <v>7.58</v>
      </c>
      <c r="F107" s="103">
        <v>6.936</v>
      </c>
      <c r="G107" s="32">
        <v>0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0.48</v>
      </c>
      <c r="AK107" s="141">
        <f t="shared" si="56"/>
        <v>0.48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0.96</v>
      </c>
      <c r="BV107" s="52">
        <f t="shared" si="52"/>
        <v>0.48</v>
      </c>
      <c r="BW107" s="32">
        <f t="shared" si="53"/>
        <v>0</v>
      </c>
    </row>
    <row r="108" spans="1:75">
      <c r="A108" s="32" t="s">
        <v>156</v>
      </c>
      <c r="B108" s="32">
        <v>7.58</v>
      </c>
      <c r="D108" s="103">
        <f t="shared" si="62"/>
        <v>7.1</v>
      </c>
      <c r="E108" s="103">
        <v>7.58</v>
      </c>
      <c r="F108" s="103">
        <v>6.95</v>
      </c>
      <c r="G108" s="32">
        <v>2</v>
      </c>
      <c r="H108" s="32">
        <v>0.3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 t="str">
        <f t="shared" si="36"/>
        <v>无</v>
      </c>
      <c r="T108" s="118" t="str">
        <f t="shared" si="54"/>
        <v>Y</v>
      </c>
      <c r="V108" s="141">
        <f t="shared" si="34"/>
        <v>0.3</v>
      </c>
      <c r="W108" s="142">
        <f t="shared" si="37"/>
        <v>7.1</v>
      </c>
      <c r="X108" s="142">
        <f t="shared" si="57"/>
        <v>7.58</v>
      </c>
      <c r="Y108" s="142">
        <f t="shared" si="58"/>
        <v>6.95</v>
      </c>
      <c r="Z108" s="142">
        <f>Y108+LOOKUP(V108,Sheet2!A$3:A$24,Sheet2!J$3:J$24)</f>
        <v>7.29</v>
      </c>
      <c r="AA108" s="142">
        <f t="shared" si="38"/>
        <v>7.1</v>
      </c>
      <c r="AB108" s="142">
        <f t="shared" si="59"/>
        <v>7.58</v>
      </c>
      <c r="AC108" s="142">
        <f t="shared" si="60"/>
        <v>6.942</v>
      </c>
      <c r="AD108" s="142">
        <f>AC108+LOOKUP(V108,Sheet2!A$3:A$24,Sheet2!J$3:J$24)</f>
        <v>7.282</v>
      </c>
      <c r="AE108" s="142">
        <f t="shared" si="39"/>
        <v>0.29</v>
      </c>
      <c r="AF108" s="142">
        <f t="shared" si="40"/>
        <v>0.298</v>
      </c>
      <c r="AG108" s="141">
        <f>LOOKUP(V108,Sheet2!A$3:A$24,Sheet2!K$3:K$24)</f>
        <v>0.5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0.31</v>
      </c>
      <c r="AI108" s="141">
        <f>LOOKUP(R108,Sheet3!A$2:A$7,Sheet3!D$2:D$7)</f>
        <v>0</v>
      </c>
      <c r="AJ108" s="141">
        <f t="shared" si="55"/>
        <v>0.48</v>
      </c>
      <c r="AK108" s="141">
        <f t="shared" si="56"/>
        <v>0.48</v>
      </c>
      <c r="AL108" s="142">
        <f t="shared" si="41"/>
        <v>0.459999999999999</v>
      </c>
      <c r="AM108" s="142">
        <f t="shared" si="42"/>
        <v>0.467999999999999</v>
      </c>
      <c r="AN108" s="142">
        <f t="shared" si="61"/>
        <v>0.463999999999999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0.98</v>
      </c>
      <c r="AP108" s="120"/>
      <c r="AQ108" s="156">
        <f t="shared" si="44"/>
        <v>0.909439999999999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0.1938</v>
      </c>
      <c r="AV108" s="158">
        <f>IF(AND(AE108&gt;3.5,AF108&gt;3.5),LOOKUP(Sheet1!V108,Sheet2!A$3:A$24,Sheet2!W$3:W$24),LOOKUP(V108,Sheet2!A$3:A$24,Sheet2!V$3:V$24))*G108</f>
        <v>0.24408793370489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0.232040000000001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0.621089076705926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0.909439999999999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0.909439999999999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2.386</v>
      </c>
      <c r="BV108" s="52">
        <f t="shared" si="52"/>
        <v>1.438</v>
      </c>
      <c r="BW108" s="32">
        <f t="shared" si="53"/>
        <v>0</v>
      </c>
    </row>
    <row r="109" spans="1:75">
      <c r="A109" s="32" t="s">
        <v>145</v>
      </c>
      <c r="B109" s="32">
        <v>7.58</v>
      </c>
      <c r="D109" s="103">
        <f t="shared" si="62"/>
        <v>7.1</v>
      </c>
      <c r="E109" s="103">
        <v>7.58</v>
      </c>
      <c r="F109" s="103">
        <v>6.942</v>
      </c>
      <c r="G109" s="32">
        <v>0</v>
      </c>
      <c r="H109" s="32">
        <v>0.3</v>
      </c>
      <c r="I109" s="32">
        <v>0.48</v>
      </c>
      <c r="J109" s="32">
        <v>0.48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0.48</v>
      </c>
      <c r="AK109" s="141">
        <f t="shared" si="56"/>
        <v>0.48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0.96</v>
      </c>
      <c r="BV109" s="52">
        <f t="shared" si="52"/>
        <v>0.48</v>
      </c>
      <c r="BW109" s="32">
        <f t="shared" si="53"/>
        <v>0</v>
      </c>
    </row>
    <row r="110" spans="1:75">
      <c r="A110" s="32" t="s">
        <v>157</v>
      </c>
      <c r="B110" s="32">
        <v>7.57</v>
      </c>
      <c r="D110" s="103">
        <f t="shared" si="62"/>
        <v>7.09</v>
      </c>
      <c r="E110" s="103">
        <v>7.57</v>
      </c>
      <c r="F110" s="103">
        <v>6.94</v>
      </c>
      <c r="G110" s="32">
        <v>3</v>
      </c>
      <c r="H110" s="32">
        <v>0.3</v>
      </c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 t="str">
        <f t="shared" si="36"/>
        <v>无</v>
      </c>
      <c r="T110" s="118" t="str">
        <f t="shared" si="54"/>
        <v>Y</v>
      </c>
      <c r="V110" s="141">
        <f t="shared" si="34"/>
        <v>0.3</v>
      </c>
      <c r="W110" s="142">
        <f t="shared" si="37"/>
        <v>7.09</v>
      </c>
      <c r="X110" s="142">
        <f t="shared" si="57"/>
        <v>7.57</v>
      </c>
      <c r="Y110" s="142">
        <f t="shared" si="58"/>
        <v>6.94</v>
      </c>
      <c r="Z110" s="142">
        <f>Y110+LOOKUP(V110,Sheet2!A$3:A$24,Sheet2!J$3:J$24)</f>
        <v>7.28</v>
      </c>
      <c r="AA110" s="142">
        <f t="shared" si="38"/>
        <v>7.09</v>
      </c>
      <c r="AB110" s="142">
        <f t="shared" si="59"/>
        <v>7.57</v>
      </c>
      <c r="AC110" s="142">
        <f t="shared" si="60"/>
        <v>6.923</v>
      </c>
      <c r="AD110" s="142">
        <f>AC110+LOOKUP(V110,Sheet2!A$3:A$24,Sheet2!J$3:J$24)</f>
        <v>7.263</v>
      </c>
      <c r="AE110" s="142">
        <f t="shared" si="39"/>
        <v>0.29</v>
      </c>
      <c r="AF110" s="142">
        <f t="shared" si="40"/>
        <v>0.307</v>
      </c>
      <c r="AG110" s="141">
        <f>LOOKUP(V110,Sheet2!A$3:A$24,Sheet2!K$3:K$24)</f>
        <v>0.5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0.31</v>
      </c>
      <c r="AI110" s="141">
        <f>LOOKUP(R110,Sheet3!A$2:A$7,Sheet3!D$2:D$7)</f>
        <v>0</v>
      </c>
      <c r="AJ110" s="141">
        <f t="shared" si="55"/>
        <v>0.48</v>
      </c>
      <c r="AK110" s="141">
        <f t="shared" si="56"/>
        <v>0.48</v>
      </c>
      <c r="AL110" s="142">
        <f t="shared" si="41"/>
        <v>0.459999999999999</v>
      </c>
      <c r="AM110" s="142">
        <f t="shared" si="42"/>
        <v>0.477</v>
      </c>
      <c r="AN110" s="142">
        <f t="shared" si="61"/>
        <v>0.4685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0.98</v>
      </c>
      <c r="AP110" s="120"/>
      <c r="AQ110" s="156">
        <f t="shared" si="44"/>
        <v>1.37739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0.2907</v>
      </c>
      <c r="AV110" s="158">
        <f>IF(AND(AE110&gt;3.5,AF110&gt;3.5),LOOKUP(Sheet1!V110,Sheet2!A$3:A$24,Sheet2!W$3:W$24),LOOKUP(V110,Sheet2!A$3:A$24,Sheet2!V$3:V$24))*G110</f>
        <v>0.366131900557335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0.361290000000002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0.931633615058889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1.37739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1.37739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2.404</v>
      </c>
      <c r="BV110" s="52">
        <f t="shared" si="52"/>
        <v>1.447</v>
      </c>
      <c r="BW110" s="32">
        <f t="shared" si="53"/>
        <v>0</v>
      </c>
    </row>
    <row r="111" spans="1:75">
      <c r="A111" s="32" t="s">
        <v>146</v>
      </c>
      <c r="B111" s="32">
        <v>7.57</v>
      </c>
      <c r="D111" s="103">
        <f t="shared" si="62"/>
        <v>7.09</v>
      </c>
      <c r="E111" s="103">
        <v>7.57</v>
      </c>
      <c r="F111" s="103">
        <v>6.923</v>
      </c>
      <c r="G111" s="32">
        <v>0</v>
      </c>
      <c r="H111" s="32">
        <v>0.3</v>
      </c>
      <c r="I111" s="32">
        <v>0.48</v>
      </c>
      <c r="J111" s="32">
        <v>0.48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0.48</v>
      </c>
      <c r="AK111" s="141">
        <f t="shared" si="56"/>
        <v>0.48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0.96</v>
      </c>
      <c r="BV111" s="52">
        <f t="shared" si="52"/>
        <v>0.48</v>
      </c>
      <c r="BW111" s="32">
        <f t="shared" si="53"/>
        <v>0</v>
      </c>
    </row>
    <row r="112" spans="1:75">
      <c r="A112" s="32" t="s">
        <v>158</v>
      </c>
      <c r="B112" s="32">
        <v>7.58</v>
      </c>
      <c r="D112" s="103">
        <f t="shared" si="62"/>
        <v>7.1</v>
      </c>
      <c r="E112" s="103">
        <v>7.58</v>
      </c>
      <c r="F112" s="103">
        <v>7.08</v>
      </c>
      <c r="G112" s="32">
        <v>2</v>
      </c>
      <c r="H112" s="32">
        <v>0.3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 t="str">
        <f t="shared" si="36"/>
        <v>无</v>
      </c>
      <c r="T112" s="118" t="str">
        <f t="shared" si="54"/>
        <v>Y</v>
      </c>
      <c r="V112" s="141">
        <f t="shared" si="34"/>
        <v>0.3</v>
      </c>
      <c r="W112" s="142">
        <f t="shared" si="37"/>
        <v>7.1</v>
      </c>
      <c r="X112" s="142">
        <f t="shared" si="57"/>
        <v>7.58</v>
      </c>
      <c r="Y112" s="142">
        <f t="shared" si="58"/>
        <v>7.08</v>
      </c>
      <c r="Z112" s="142">
        <f>Y112+LOOKUP(V112,Sheet2!A$3:A$24,Sheet2!J$3:J$24)</f>
        <v>7.42</v>
      </c>
      <c r="AA112" s="142">
        <f t="shared" si="38"/>
        <v>7.23</v>
      </c>
      <c r="AB112" s="142">
        <f t="shared" si="59"/>
        <v>7.71</v>
      </c>
      <c r="AC112" s="142">
        <f t="shared" si="60"/>
        <v>7.07</v>
      </c>
      <c r="AD112" s="142">
        <f>AC112+LOOKUP(V112,Sheet2!A$3:A$24,Sheet2!J$3:J$24)</f>
        <v>7.41</v>
      </c>
      <c r="AE112" s="142">
        <f t="shared" si="39"/>
        <v>0.16</v>
      </c>
      <c r="AF112" s="142">
        <f t="shared" si="40"/>
        <v>0.3</v>
      </c>
      <c r="AG112" s="141">
        <f>LOOKUP(V112,Sheet2!A$3:A$24,Sheet2!K$3:K$24)</f>
        <v>0.5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0.31</v>
      </c>
      <c r="AI112" s="141">
        <f>LOOKUP(R112,Sheet3!A$2:A$7,Sheet3!D$2:D$7)</f>
        <v>0</v>
      </c>
      <c r="AJ112" s="141">
        <f t="shared" si="55"/>
        <v>0.48</v>
      </c>
      <c r="AK112" s="141">
        <f t="shared" si="56"/>
        <v>0.48</v>
      </c>
      <c r="AL112" s="142">
        <f t="shared" si="41"/>
        <v>0.33</v>
      </c>
      <c r="AM112" s="142">
        <f t="shared" si="42"/>
        <v>0.47</v>
      </c>
      <c r="AN112" s="142">
        <f t="shared" si="61"/>
        <v>0.4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0.98</v>
      </c>
      <c r="AP112" s="120"/>
      <c r="AQ112" s="156">
        <f t="shared" si="44"/>
        <v>0.784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0.1938</v>
      </c>
      <c r="AV112" s="158">
        <f>IF(AND(AE112&gt;3.5,AF112&gt;3.5),LOOKUP(Sheet1!V112,Sheet2!A$3:A$24,Sheet2!W$3:W$24),LOOKUP(V112,Sheet2!A$3:A$24,Sheet2!V$3:V$24))*G112</f>
        <v>0.24408793370489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0.309400000000001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0.621089076705926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0.784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0.784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2.39</v>
      </c>
      <c r="BV112" s="52">
        <f t="shared" si="52"/>
        <v>1.44</v>
      </c>
      <c r="BW112" s="32">
        <f t="shared" si="53"/>
        <v>0</v>
      </c>
    </row>
    <row r="113" spans="1:75">
      <c r="A113" s="32" t="s">
        <v>147</v>
      </c>
      <c r="B113" s="32">
        <v>7.71</v>
      </c>
      <c r="D113" s="103">
        <f t="shared" si="62"/>
        <v>7.23</v>
      </c>
      <c r="E113" s="103">
        <v>7.71</v>
      </c>
      <c r="F113" s="103">
        <v>7.07</v>
      </c>
      <c r="G113" s="32">
        <v>0</v>
      </c>
      <c r="H113" s="32">
        <v>0.3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0.48</v>
      </c>
      <c r="AK113" s="141">
        <f t="shared" si="56"/>
        <v>0.48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0.96</v>
      </c>
      <c r="BV113" s="52">
        <f t="shared" si="52"/>
        <v>0.48</v>
      </c>
      <c r="BW113" s="32">
        <f t="shared" si="53"/>
        <v>0</v>
      </c>
    </row>
    <row r="114" spans="1:75">
      <c r="A114" s="32" t="s">
        <v>159</v>
      </c>
      <c r="B114" s="32">
        <v>7.55</v>
      </c>
      <c r="D114" s="103">
        <f t="shared" si="62"/>
        <v>7.07</v>
      </c>
      <c r="E114" s="103">
        <v>7.55</v>
      </c>
      <c r="F114" s="103">
        <v>6.92</v>
      </c>
      <c r="G114" s="32">
        <v>8</v>
      </c>
      <c r="H114" s="32">
        <v>0.3</v>
      </c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 t="str">
        <f t="shared" si="36"/>
        <v>A</v>
      </c>
      <c r="T114" s="118" t="str">
        <f t="shared" si="54"/>
        <v>Y</v>
      </c>
      <c r="V114" s="141">
        <f t="shared" si="34"/>
        <v>0.3</v>
      </c>
      <c r="W114" s="142">
        <f t="shared" si="37"/>
        <v>7.07</v>
      </c>
      <c r="X114" s="142">
        <f t="shared" si="57"/>
        <v>7.55</v>
      </c>
      <c r="Y114" s="142">
        <f t="shared" si="58"/>
        <v>6.92</v>
      </c>
      <c r="Z114" s="142">
        <f>Y114+LOOKUP(V114,Sheet2!A$3:A$24,Sheet2!J$3:J$24)</f>
        <v>7.26</v>
      </c>
      <c r="AA114" s="142">
        <f t="shared" si="38"/>
        <v>7.12</v>
      </c>
      <c r="AB114" s="142">
        <f t="shared" si="59"/>
        <v>7.6</v>
      </c>
      <c r="AC114" s="142">
        <f t="shared" si="60"/>
        <v>6.879</v>
      </c>
      <c r="AD114" s="142">
        <f>AC114+LOOKUP(V114,Sheet2!A$3:A$24,Sheet2!J$3:J$24)</f>
        <v>7.219</v>
      </c>
      <c r="AE114" s="142">
        <f t="shared" si="39"/>
        <v>0.29</v>
      </c>
      <c r="AF114" s="142">
        <f t="shared" si="40"/>
        <v>0.381</v>
      </c>
      <c r="AG114" s="141">
        <f>LOOKUP(V114,Sheet2!A$3:A$24,Sheet2!K$3:K$24)</f>
        <v>0.5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0.31</v>
      </c>
      <c r="AI114" s="141">
        <f>LOOKUP(R114,Sheet3!A$2:A$7,Sheet3!D$2:D$7)</f>
        <v>0</v>
      </c>
      <c r="AJ114" s="141">
        <f t="shared" si="55"/>
        <v>0.48</v>
      </c>
      <c r="AK114" s="141">
        <f t="shared" si="56"/>
        <v>0.48</v>
      </c>
      <c r="AL114" s="142">
        <f t="shared" si="41"/>
        <v>0.46</v>
      </c>
      <c r="AM114" s="142">
        <f t="shared" si="42"/>
        <v>0.551</v>
      </c>
      <c r="AN114" s="142">
        <f t="shared" si="61"/>
        <v>0.5055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1.24</v>
      </c>
      <c r="AP114" s="120"/>
      <c r="AQ114" s="156">
        <f t="shared" si="44"/>
        <v>5.01456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0.7752</v>
      </c>
      <c r="AV114" s="158">
        <f>IF(AND(AE114&gt;3.5,AF114&gt;3.5),LOOKUP(Sheet1!V114,Sheet2!A$3:A$24,Sheet2!W$3:W$24),LOOKUP(V114,Sheet2!A$3:A$24,Sheet2!V$3:V$24))*G114</f>
        <v>0.97635173481956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2.30496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2.4843563068237</v>
      </c>
      <c r="BB114" s="161">
        <f>IF(S114="A",LOOKUP(S114,Sheet3!F$2:F$9,Sheet3!H$2:H$9)*(AN114+AJ114+0.5)*G114*IF(L114=1,2,IF(L114=2,1,0)),0)</f>
        <v>23.768</v>
      </c>
      <c r="BC114" s="161">
        <f t="shared" si="45"/>
        <v>26.512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5.01456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5.01456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2.682</v>
      </c>
      <c r="BV114" s="52">
        <f t="shared" si="52"/>
        <v>1.651</v>
      </c>
      <c r="BW114" s="32">
        <f t="shared" si="53"/>
        <v>0</v>
      </c>
    </row>
    <row r="115" spans="1:75">
      <c r="A115" s="32" t="s">
        <v>160</v>
      </c>
      <c r="B115" s="32">
        <v>7.6</v>
      </c>
      <c r="D115" s="103">
        <f t="shared" si="62"/>
        <v>7.12</v>
      </c>
      <c r="E115" s="103">
        <v>7.6</v>
      </c>
      <c r="F115" s="103">
        <v>6.879</v>
      </c>
      <c r="G115" s="32">
        <v>0</v>
      </c>
      <c r="H115" s="32">
        <v>0.3</v>
      </c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0.48</v>
      </c>
      <c r="AK115" s="141">
        <f t="shared" si="56"/>
        <v>0.48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0.96</v>
      </c>
      <c r="BV115" s="52">
        <f t="shared" si="52"/>
        <v>0.48</v>
      </c>
      <c r="BW115" s="32">
        <f t="shared" si="53"/>
        <v>0</v>
      </c>
    </row>
    <row r="116" spans="1:75">
      <c r="A116" s="32" t="s">
        <v>161</v>
      </c>
      <c r="B116" s="32">
        <v>7.72</v>
      </c>
      <c r="D116" s="103">
        <f t="shared" si="62"/>
        <v>7.24</v>
      </c>
      <c r="E116" s="103">
        <v>7.72</v>
      </c>
      <c r="F116" s="103">
        <v>7.09</v>
      </c>
      <c r="G116" s="32">
        <v>3</v>
      </c>
      <c r="H116" s="32">
        <v>0.3</v>
      </c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 t="str">
        <f t="shared" si="36"/>
        <v>无</v>
      </c>
      <c r="T116" s="118" t="str">
        <f t="shared" si="54"/>
        <v>Y</v>
      </c>
      <c r="V116" s="141">
        <f t="shared" si="34"/>
        <v>0.3</v>
      </c>
      <c r="W116" s="142">
        <f t="shared" si="37"/>
        <v>7.24</v>
      </c>
      <c r="X116" s="142">
        <f t="shared" si="57"/>
        <v>7.72</v>
      </c>
      <c r="Y116" s="142">
        <f t="shared" si="58"/>
        <v>7.09</v>
      </c>
      <c r="Z116" s="142">
        <f>Y116+LOOKUP(V116,Sheet2!A$3:A$24,Sheet2!J$3:J$24)</f>
        <v>7.43</v>
      </c>
      <c r="AA116" s="142">
        <f t="shared" si="38"/>
        <v>7.24</v>
      </c>
      <c r="AB116" s="142">
        <f t="shared" si="59"/>
        <v>7.72</v>
      </c>
      <c r="AC116" s="142">
        <f t="shared" si="60"/>
        <v>7.077</v>
      </c>
      <c r="AD116" s="142">
        <f>AC116+LOOKUP(V116,Sheet2!A$3:A$24,Sheet2!J$3:J$24)</f>
        <v>7.417</v>
      </c>
      <c r="AE116" s="142">
        <f t="shared" si="39"/>
        <v>0.29</v>
      </c>
      <c r="AF116" s="142">
        <f t="shared" si="40"/>
        <v>0.303</v>
      </c>
      <c r="AG116" s="141">
        <f>LOOKUP(V116,Sheet2!A$3:A$24,Sheet2!K$3:K$24)</f>
        <v>0.5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0.31</v>
      </c>
      <c r="AI116" s="141">
        <f>LOOKUP(R116,Sheet3!A$2:A$7,Sheet3!D$2:D$7)</f>
        <v>0</v>
      </c>
      <c r="AJ116" s="141">
        <f t="shared" si="55"/>
        <v>0.48</v>
      </c>
      <c r="AK116" s="141">
        <f t="shared" si="56"/>
        <v>0.48</v>
      </c>
      <c r="AL116" s="142">
        <f t="shared" si="41"/>
        <v>0.46</v>
      </c>
      <c r="AM116" s="142">
        <f t="shared" si="42"/>
        <v>0.473</v>
      </c>
      <c r="AN116" s="142">
        <f t="shared" si="61"/>
        <v>0.4665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0.98</v>
      </c>
      <c r="AP116" s="120"/>
      <c r="AQ116" s="156">
        <f t="shared" si="44"/>
        <v>1.37151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0.2907</v>
      </c>
      <c r="AV116" s="158">
        <f>IF(AND(AE116&gt;3.5,AF116&gt;3.5),LOOKUP(Sheet1!V116,Sheet2!A$3:A$24,Sheet2!W$3:W$24),LOOKUP(V116,Sheet2!A$3:A$24,Sheet2!V$3:V$24))*G116</f>
        <v>0.366131900557335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0.35541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0.931633615058889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1.37151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1.37151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2.396</v>
      </c>
      <c r="BV116" s="52">
        <f t="shared" si="52"/>
        <v>1.443</v>
      </c>
      <c r="BW116" s="32">
        <f t="shared" si="53"/>
        <v>0</v>
      </c>
    </row>
    <row r="117" spans="1:75">
      <c r="A117" s="32" t="s">
        <v>162</v>
      </c>
      <c r="B117" s="32">
        <v>7.72</v>
      </c>
      <c r="D117" s="103">
        <f t="shared" si="62"/>
        <v>7.24</v>
      </c>
      <c r="E117" s="103">
        <v>7.72</v>
      </c>
      <c r="F117" s="103">
        <v>7.077</v>
      </c>
      <c r="G117" s="32">
        <v>0</v>
      </c>
      <c r="H117" s="32">
        <v>0.3</v>
      </c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0.48</v>
      </c>
      <c r="AK117" s="141">
        <f t="shared" si="56"/>
        <v>0.48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0.96</v>
      </c>
      <c r="BV117" s="52">
        <f t="shared" si="52"/>
        <v>0.48</v>
      </c>
      <c r="BW117" s="32">
        <f t="shared" si="53"/>
        <v>0</v>
      </c>
    </row>
    <row r="118" spans="1:75">
      <c r="A118" s="32" t="s">
        <v>163</v>
      </c>
      <c r="B118" s="32">
        <v>7.79</v>
      </c>
      <c r="D118" s="103">
        <f t="shared" si="62"/>
        <v>7.31</v>
      </c>
      <c r="E118" s="103">
        <v>7.79</v>
      </c>
      <c r="F118" s="103">
        <v>7.043</v>
      </c>
      <c r="G118" s="32">
        <v>3</v>
      </c>
      <c r="H118" s="32">
        <v>0.3</v>
      </c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 t="str">
        <f t="shared" si="36"/>
        <v>A</v>
      </c>
      <c r="T118" s="118" t="str">
        <f t="shared" si="54"/>
        <v>Y</v>
      </c>
      <c r="V118" s="141">
        <f t="shared" si="34"/>
        <v>0.3</v>
      </c>
      <c r="W118" s="142">
        <f t="shared" si="37"/>
        <v>7.31</v>
      </c>
      <c r="X118" s="142">
        <f t="shared" si="57"/>
        <v>7.79</v>
      </c>
      <c r="Y118" s="142">
        <f t="shared" si="58"/>
        <v>7.043</v>
      </c>
      <c r="Z118" s="142">
        <f>Y118+LOOKUP(V118,Sheet2!A$3:A$24,Sheet2!J$3:J$24)</f>
        <v>7.383</v>
      </c>
      <c r="AA118" s="142">
        <f t="shared" si="38"/>
        <v>7.18</v>
      </c>
      <c r="AB118" s="142">
        <f t="shared" si="59"/>
        <v>7.66</v>
      </c>
      <c r="AC118" s="142">
        <f t="shared" si="60"/>
        <v>7.03</v>
      </c>
      <c r="AD118" s="142">
        <f>AC118+LOOKUP(V118,Sheet2!A$3:A$24,Sheet2!J$3:J$24)</f>
        <v>7.37</v>
      </c>
      <c r="AE118" s="142">
        <f t="shared" si="39"/>
        <v>0.407</v>
      </c>
      <c r="AF118" s="142">
        <f t="shared" si="40"/>
        <v>0.29</v>
      </c>
      <c r="AG118" s="141">
        <f>LOOKUP(V118,Sheet2!A$3:A$24,Sheet2!K$3:K$24)</f>
        <v>0.5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0.31</v>
      </c>
      <c r="AI118" s="141">
        <f>LOOKUP(R118,Sheet3!A$2:A$7,Sheet3!D$2:D$7)</f>
        <v>0</v>
      </c>
      <c r="AJ118" s="141">
        <f t="shared" si="55"/>
        <v>0.48</v>
      </c>
      <c r="AK118" s="141">
        <f t="shared" si="56"/>
        <v>0.48</v>
      </c>
      <c r="AL118" s="142">
        <f t="shared" si="41"/>
        <v>0.577</v>
      </c>
      <c r="AM118" s="142">
        <f t="shared" si="42"/>
        <v>0.459999999999999</v>
      </c>
      <c r="AN118" s="142">
        <f t="shared" si="61"/>
        <v>0.5185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1.24</v>
      </c>
      <c r="AP118" s="120"/>
      <c r="AQ118" s="156">
        <f t="shared" si="44"/>
        <v>1.92882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0.2907</v>
      </c>
      <c r="AV118" s="158">
        <f>IF(AND(AE118&gt;3.5,AF118&gt;3.5),LOOKUP(Sheet1!V118,Sheet2!A$3:A$24,Sheet2!W$3:W$24),LOOKUP(V118,Sheet2!A$3:A$24,Sheet2!V$3:V$24))*G118</f>
        <v>0.366131900557335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0.638940000000001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0.931633615058889</v>
      </c>
      <c r="BB118" s="161">
        <f>IF(S118="A",LOOKUP(S118,Sheet3!F$2:F$9,Sheet3!H$2:H$9)*(AN118+AJ118+0.5)*G118*IF(L118=1,2,IF(L118=2,1,0)),0)</f>
        <v>8.991</v>
      </c>
      <c r="BC118" s="161">
        <f t="shared" si="45"/>
        <v>9.994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1.92882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1.92882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2.734</v>
      </c>
      <c r="BV118" s="52">
        <f t="shared" si="52"/>
        <v>1.677</v>
      </c>
      <c r="BW118" s="32">
        <f t="shared" si="53"/>
        <v>0</v>
      </c>
    </row>
    <row r="119" spans="1:75">
      <c r="A119" s="32" t="s">
        <v>164</v>
      </c>
      <c r="B119" s="32">
        <v>7.66</v>
      </c>
      <c r="D119" s="103">
        <f t="shared" si="62"/>
        <v>7.18</v>
      </c>
      <c r="E119" s="103">
        <v>7.66</v>
      </c>
      <c r="F119" s="103">
        <v>7.03</v>
      </c>
      <c r="G119" s="32">
        <v>0</v>
      </c>
      <c r="H119" s="32">
        <v>0.3</v>
      </c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0.48</v>
      </c>
      <c r="AK119" s="141">
        <f t="shared" si="56"/>
        <v>0.48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0.96</v>
      </c>
      <c r="BV119" s="52">
        <f t="shared" si="52"/>
        <v>0.48</v>
      </c>
      <c r="BW119" s="32">
        <f t="shared" si="53"/>
        <v>0</v>
      </c>
    </row>
    <row r="120" spans="1:75">
      <c r="A120" s="32" t="s">
        <v>165</v>
      </c>
      <c r="B120" s="32">
        <v>7.62</v>
      </c>
      <c r="D120" s="103">
        <f t="shared" si="62"/>
        <v>7.14</v>
      </c>
      <c r="E120" s="103">
        <v>7.62</v>
      </c>
      <c r="F120" s="103">
        <v>6.99</v>
      </c>
      <c r="G120" s="32">
        <v>12</v>
      </c>
      <c r="H120" s="32">
        <v>0.3</v>
      </c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 t="str">
        <f t="shared" si="36"/>
        <v>A</v>
      </c>
      <c r="T120" s="118" t="str">
        <f t="shared" si="54"/>
        <v>Y</v>
      </c>
      <c r="V120" s="141">
        <f t="shared" si="34"/>
        <v>0.3</v>
      </c>
      <c r="W120" s="142">
        <f t="shared" si="37"/>
        <v>7.14</v>
      </c>
      <c r="X120" s="142">
        <f t="shared" si="57"/>
        <v>7.62</v>
      </c>
      <c r="Y120" s="142">
        <f t="shared" si="58"/>
        <v>6.99</v>
      </c>
      <c r="Z120" s="142">
        <f>Y120+LOOKUP(V120,Sheet2!A$3:A$24,Sheet2!J$3:J$24)</f>
        <v>7.33</v>
      </c>
      <c r="AA120" s="142">
        <f t="shared" si="38"/>
        <v>7.15</v>
      </c>
      <c r="AB120" s="142">
        <f t="shared" si="59"/>
        <v>7.63</v>
      </c>
      <c r="AC120" s="142">
        <f t="shared" si="60"/>
        <v>6.871</v>
      </c>
      <c r="AD120" s="142">
        <f>AC120+LOOKUP(V120,Sheet2!A$3:A$24,Sheet2!J$3:J$24)</f>
        <v>7.211</v>
      </c>
      <c r="AE120" s="142">
        <f t="shared" si="39"/>
        <v>0.29</v>
      </c>
      <c r="AF120" s="142">
        <f t="shared" si="40"/>
        <v>0.419</v>
      </c>
      <c r="AG120" s="141">
        <f>LOOKUP(V120,Sheet2!A$3:A$24,Sheet2!K$3:K$24)</f>
        <v>0.5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0.31</v>
      </c>
      <c r="AI120" s="141">
        <f>LOOKUP(R120,Sheet3!A$2:A$7,Sheet3!D$2:D$7)</f>
        <v>0</v>
      </c>
      <c r="AJ120" s="141">
        <f t="shared" si="55"/>
        <v>0.48</v>
      </c>
      <c r="AK120" s="141">
        <f t="shared" si="56"/>
        <v>0.48</v>
      </c>
      <c r="AL120" s="142">
        <f t="shared" si="41"/>
        <v>0.46</v>
      </c>
      <c r="AM120" s="142">
        <f t="shared" si="42"/>
        <v>0.589</v>
      </c>
      <c r="AN120" s="142">
        <f t="shared" si="61"/>
        <v>0.5245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1.24</v>
      </c>
      <c r="AP120" s="120"/>
      <c r="AQ120" s="156">
        <f t="shared" si="44"/>
        <v>7.80456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1.1628</v>
      </c>
      <c r="AV120" s="158">
        <f>IF(AND(AE120&gt;3.5,AF120&gt;3.5),LOOKUP(Sheet1!V120,Sheet2!A$3:A$24,Sheet2!W$3:W$24),LOOKUP(V120,Sheet2!A$3:A$24,Sheet2!V$3:V$24))*G120</f>
        <v>1.46452760222934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3.74016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3.72653446023555</v>
      </c>
      <c r="BB120" s="161">
        <f>IF(S120="A",LOOKUP(S120,Sheet3!F$2:F$9,Sheet3!H$2:H$9)*(AN120+AJ120+0.5)*G120*IF(L120=1,2,IF(L120=2,1,0)),0)</f>
        <v>36.108</v>
      </c>
      <c r="BC120" s="161">
        <f t="shared" si="45"/>
        <v>40.072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7.80456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7.80456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2.758</v>
      </c>
      <c r="BV120" s="52">
        <f t="shared" si="52"/>
        <v>1.689</v>
      </c>
      <c r="BW120" s="32">
        <f t="shared" si="53"/>
        <v>0</v>
      </c>
    </row>
    <row r="121" spans="1:75">
      <c r="A121" s="32" t="s">
        <v>166</v>
      </c>
      <c r="B121" s="32">
        <v>7.63</v>
      </c>
      <c r="D121" s="103">
        <f t="shared" si="62"/>
        <v>7.15</v>
      </c>
      <c r="E121" s="103">
        <v>7.63</v>
      </c>
      <c r="F121" s="103">
        <v>6.871</v>
      </c>
      <c r="G121" s="32">
        <v>0</v>
      </c>
      <c r="H121" s="32">
        <v>0.3</v>
      </c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0.48</v>
      </c>
      <c r="AK121" s="141">
        <f t="shared" si="56"/>
        <v>0.48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0.96</v>
      </c>
      <c r="BV121" s="52">
        <f t="shared" si="52"/>
        <v>0.48</v>
      </c>
      <c r="BW121" s="32">
        <f t="shared" si="53"/>
        <v>0</v>
      </c>
    </row>
    <row r="122" spans="1:75">
      <c r="A122" s="32" t="s">
        <v>167</v>
      </c>
      <c r="B122" s="32">
        <v>7.65</v>
      </c>
      <c r="D122" s="103">
        <f t="shared" si="62"/>
        <v>7.17</v>
      </c>
      <c r="E122" s="103">
        <v>7.65</v>
      </c>
      <c r="F122" s="103">
        <v>7.02</v>
      </c>
      <c r="G122" s="32">
        <v>5</v>
      </c>
      <c r="H122" s="32">
        <v>0.3</v>
      </c>
      <c r="I122" s="32">
        <v>0.48</v>
      </c>
      <c r="J122" s="32">
        <v>0.48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 t="str">
        <f t="shared" si="36"/>
        <v>A</v>
      </c>
      <c r="T122" s="118" t="str">
        <f t="shared" si="54"/>
        <v>Y</v>
      </c>
      <c r="V122" s="141">
        <f t="shared" si="34"/>
        <v>0.3</v>
      </c>
      <c r="W122" s="142">
        <f t="shared" si="37"/>
        <v>7.17</v>
      </c>
      <c r="X122" s="142">
        <f t="shared" si="57"/>
        <v>7.65</v>
      </c>
      <c r="Y122" s="142">
        <f t="shared" si="58"/>
        <v>7.02</v>
      </c>
      <c r="Z122" s="142">
        <f>Y122+LOOKUP(V122,Sheet2!A$3:A$24,Sheet2!J$3:J$24)</f>
        <v>7.36</v>
      </c>
      <c r="AA122" s="142">
        <f t="shared" si="38"/>
        <v>7.24</v>
      </c>
      <c r="AB122" s="142">
        <f t="shared" si="59"/>
        <v>7.72</v>
      </c>
      <c r="AC122" s="142">
        <f t="shared" si="60"/>
        <v>6.997</v>
      </c>
      <c r="AD122" s="142">
        <f>AC122+LOOKUP(V122,Sheet2!A$3:A$24,Sheet2!J$3:J$24)</f>
        <v>7.337</v>
      </c>
      <c r="AE122" s="142">
        <f t="shared" si="39"/>
        <v>0.290000000000001</v>
      </c>
      <c r="AF122" s="142">
        <f t="shared" si="40"/>
        <v>0.383</v>
      </c>
      <c r="AG122" s="141">
        <f>LOOKUP(V122,Sheet2!A$3:A$24,Sheet2!K$3:K$24)</f>
        <v>0.5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0.31</v>
      </c>
      <c r="AI122" s="141">
        <f>LOOKUP(R122,Sheet3!A$2:A$7,Sheet3!D$2:D$7)</f>
        <v>0</v>
      </c>
      <c r="AJ122" s="141">
        <f t="shared" si="55"/>
        <v>0.48</v>
      </c>
      <c r="AK122" s="141">
        <f t="shared" si="56"/>
        <v>0.48</v>
      </c>
      <c r="AL122" s="142">
        <f t="shared" si="41"/>
        <v>0.46</v>
      </c>
      <c r="AM122" s="142">
        <f t="shared" si="42"/>
        <v>0.553</v>
      </c>
      <c r="AN122" s="142">
        <f t="shared" si="61"/>
        <v>0.5065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1.24</v>
      </c>
      <c r="AP122" s="120"/>
      <c r="AQ122" s="156">
        <f t="shared" si="44"/>
        <v>3.1403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0.4845</v>
      </c>
      <c r="AV122" s="158">
        <f>IF(AND(AE122&gt;3.5,AF122&gt;3.5),LOOKUP(Sheet1!V122,Sheet2!A$3:A$24,Sheet2!W$3:W$24),LOOKUP(V122,Sheet2!A$3:A$24,Sheet2!V$3:V$24))*G122</f>
        <v>0.610219834262225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1.4468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1.55272269176481</v>
      </c>
      <c r="BB122" s="161">
        <f>IF(S122="A",LOOKUP(S122,Sheet3!F$2:F$9,Sheet3!H$2:H$9)*(AN122+AJ122+0.5)*G122*IF(L122=1,2,IF(L122=2,1,0)),0)</f>
        <v>14.865</v>
      </c>
      <c r="BC122" s="161">
        <f t="shared" si="45"/>
        <v>16.5766666666667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3.1403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3.1403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2.686</v>
      </c>
      <c r="BV122" s="52">
        <f t="shared" si="52"/>
        <v>1.653</v>
      </c>
      <c r="BW122" s="32">
        <f t="shared" si="53"/>
        <v>0</v>
      </c>
    </row>
    <row r="123" spans="1:75">
      <c r="A123" s="32" t="s">
        <v>168</v>
      </c>
      <c r="B123" s="32">
        <v>7.72</v>
      </c>
      <c r="D123" s="103">
        <f t="shared" si="62"/>
        <v>7.24</v>
      </c>
      <c r="E123" s="103">
        <v>7.72</v>
      </c>
      <c r="F123" s="103">
        <v>6.997</v>
      </c>
      <c r="G123" s="32">
        <v>13</v>
      </c>
      <c r="H123" s="32">
        <v>0.3</v>
      </c>
      <c r="I123" s="32">
        <v>0.48</v>
      </c>
      <c r="J123" s="32">
        <v>0.48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 t="str">
        <f t="shared" si="36"/>
        <v>A</v>
      </c>
      <c r="T123" s="118" t="str">
        <f t="shared" si="54"/>
        <v>Y</v>
      </c>
      <c r="V123" s="141">
        <f t="shared" si="34"/>
        <v>0.3</v>
      </c>
      <c r="W123" s="142">
        <f t="shared" si="37"/>
        <v>7.24</v>
      </c>
      <c r="X123" s="142">
        <f t="shared" si="57"/>
        <v>7.72</v>
      </c>
      <c r="Y123" s="142">
        <f t="shared" si="58"/>
        <v>6.997</v>
      </c>
      <c r="Z123" s="142">
        <f>Y123+LOOKUP(V123,Sheet2!A$3:A$24,Sheet2!J$3:J$24)</f>
        <v>7.337</v>
      </c>
      <c r="AA123" s="142">
        <f t="shared" si="38"/>
        <v>7.16</v>
      </c>
      <c r="AB123" s="142">
        <f t="shared" si="59"/>
        <v>7.64</v>
      </c>
      <c r="AC123" s="142">
        <f t="shared" si="60"/>
        <v>6.93</v>
      </c>
      <c r="AD123" s="142">
        <f>AC123+LOOKUP(V123,Sheet2!A$3:A$24,Sheet2!J$3:J$24)</f>
        <v>7.27</v>
      </c>
      <c r="AE123" s="142">
        <f t="shared" si="39"/>
        <v>0.383</v>
      </c>
      <c r="AF123" s="142">
        <f t="shared" si="40"/>
        <v>0.37</v>
      </c>
      <c r="AG123" s="141">
        <f>LOOKUP(V123,Sheet2!A$3:A$24,Sheet2!K$3:K$24)</f>
        <v>0.5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0.31</v>
      </c>
      <c r="AI123" s="141">
        <f>LOOKUP(R123,Sheet3!A$2:A$7,Sheet3!D$2:D$7)</f>
        <v>0</v>
      </c>
      <c r="AJ123" s="141">
        <f t="shared" si="55"/>
        <v>0.48</v>
      </c>
      <c r="AK123" s="141">
        <f t="shared" si="56"/>
        <v>0.48</v>
      </c>
      <c r="AL123" s="142">
        <f t="shared" si="41"/>
        <v>0.553</v>
      </c>
      <c r="AM123" s="142">
        <f t="shared" si="42"/>
        <v>0.54</v>
      </c>
      <c r="AN123" s="142">
        <f t="shared" si="61"/>
        <v>0.5465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1.24</v>
      </c>
      <c r="AP123" s="120"/>
      <c r="AQ123" s="156">
        <f t="shared" si="44"/>
        <v>8.80958000000001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1.2597</v>
      </c>
      <c r="AV123" s="158">
        <f>IF(AND(AE123&gt;3.5,AF123&gt;3.5),LOOKUP(Sheet1!V123,Sheet2!A$3:A$24,Sheet2!W$3:W$24),LOOKUP(V123,Sheet2!A$3:A$24,Sheet2!V$3:V$24))*G123</f>
        <v>1.58657156908178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3.46346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4.03707899858852</v>
      </c>
      <c r="BB123" s="161">
        <f>IF(S123="A",LOOKUP(S123,Sheet3!F$2:F$9,Sheet3!H$2:H$9)*(AN123+AJ123+0.5)*G123*IF(L123=1,2,IF(L123=2,1,0)),0)</f>
        <v>39.689</v>
      </c>
      <c r="BC123" s="161">
        <f t="shared" si="45"/>
        <v>43.7926666666667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8.80958000000001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8.80958000000001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2.686</v>
      </c>
      <c r="BV123" s="52">
        <f t="shared" si="52"/>
        <v>1.653</v>
      </c>
      <c r="BW123" s="32">
        <f t="shared" si="53"/>
        <v>0</v>
      </c>
    </row>
    <row r="124" spans="1:75">
      <c r="A124" s="32" t="s">
        <v>169</v>
      </c>
      <c r="B124" s="32">
        <v>7.64</v>
      </c>
      <c r="D124" s="103">
        <f t="shared" si="62"/>
        <v>7.16</v>
      </c>
      <c r="E124" s="103">
        <v>7.64</v>
      </c>
      <c r="F124" s="103">
        <v>6.93</v>
      </c>
      <c r="G124" s="32">
        <v>15</v>
      </c>
      <c r="H124" s="32">
        <v>0.3</v>
      </c>
      <c r="I124" s="32">
        <v>0.48</v>
      </c>
      <c r="J124" s="32">
        <v>0.48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 t="str">
        <f t="shared" si="36"/>
        <v>A</v>
      </c>
      <c r="T124" s="118" t="str">
        <f t="shared" si="54"/>
        <v>Y</v>
      </c>
      <c r="V124" s="141">
        <f t="shared" si="34"/>
        <v>0.3</v>
      </c>
      <c r="W124" s="142">
        <f t="shared" si="37"/>
        <v>7.16</v>
      </c>
      <c r="X124" s="142">
        <f t="shared" si="57"/>
        <v>7.64</v>
      </c>
      <c r="Y124" s="142">
        <f t="shared" si="58"/>
        <v>6.93</v>
      </c>
      <c r="Z124" s="142">
        <f>Y124+LOOKUP(V124,Sheet2!A$3:A$24,Sheet2!J$3:J$24)</f>
        <v>7.27</v>
      </c>
      <c r="AA124" s="142">
        <f t="shared" si="38"/>
        <v>7.16</v>
      </c>
      <c r="AB124" s="142">
        <f t="shared" si="59"/>
        <v>7.64</v>
      </c>
      <c r="AC124" s="142">
        <f t="shared" si="60"/>
        <v>6.856</v>
      </c>
      <c r="AD124" s="142">
        <f>AC124+LOOKUP(V124,Sheet2!A$3:A$24,Sheet2!J$3:J$24)</f>
        <v>7.196</v>
      </c>
      <c r="AE124" s="142">
        <f t="shared" si="39"/>
        <v>0.37</v>
      </c>
      <c r="AF124" s="142">
        <f t="shared" si="40"/>
        <v>0.444</v>
      </c>
      <c r="AG124" s="141">
        <f>LOOKUP(V124,Sheet2!A$3:A$24,Sheet2!K$3:K$24)</f>
        <v>0.5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0.31</v>
      </c>
      <c r="AI124" s="141">
        <f>LOOKUP(R124,Sheet3!A$2:A$7,Sheet3!D$2:D$7)</f>
        <v>0</v>
      </c>
      <c r="AJ124" s="141">
        <f t="shared" si="55"/>
        <v>0.48</v>
      </c>
      <c r="AK124" s="141">
        <f t="shared" si="56"/>
        <v>0.48</v>
      </c>
      <c r="AL124" s="142">
        <f t="shared" si="41"/>
        <v>0.54</v>
      </c>
      <c r="AM124" s="142">
        <f t="shared" si="42"/>
        <v>0.614</v>
      </c>
      <c r="AN124" s="142">
        <f t="shared" si="61"/>
        <v>0.577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1.24</v>
      </c>
      <c r="AP124" s="120"/>
      <c r="AQ124" s="156">
        <f t="shared" si="44"/>
        <v>10.7322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1.4535</v>
      </c>
      <c r="AV124" s="158">
        <f>IF(AND(AE124&gt;3.5,AF124&gt;3.5),LOOKUP(Sheet1!V124,Sheet2!A$3:A$24,Sheet2!W$3:W$24),LOOKUP(V124,Sheet2!A$3:A$24,Sheet2!V$3:V$24))*G124</f>
        <v>1.83065950278667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4.7157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4.65816807529444</v>
      </c>
      <c r="BB124" s="161">
        <f>IF(S124="A",LOOKUP(S124,Sheet3!F$2:F$9,Sheet3!H$2:H$9)*(AN124+AJ124+0.5)*G124*IF(L124=1,2,IF(L124=2,1,0)),0)</f>
        <v>46.71</v>
      </c>
      <c r="BC124" s="161">
        <f t="shared" si="45"/>
        <v>51.14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10.7322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10.7322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2.808</v>
      </c>
      <c r="BV124" s="52">
        <f t="shared" si="52"/>
        <v>1.714</v>
      </c>
      <c r="BW124" s="32">
        <f t="shared" si="53"/>
        <v>0</v>
      </c>
    </row>
    <row r="125" spans="1:75">
      <c r="A125" s="32" t="s">
        <v>170</v>
      </c>
      <c r="B125" s="32">
        <v>7.64</v>
      </c>
      <c r="D125" s="103">
        <f t="shared" si="62"/>
        <v>7.16</v>
      </c>
      <c r="E125" s="103">
        <v>7.64</v>
      </c>
      <c r="F125" s="103">
        <v>6.856</v>
      </c>
      <c r="G125" s="32">
        <v>10</v>
      </c>
      <c r="H125" s="32">
        <v>0.3</v>
      </c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 t="str">
        <f t="shared" si="36"/>
        <v>A</v>
      </c>
      <c r="T125" s="118" t="str">
        <f t="shared" si="54"/>
        <v>Y</v>
      </c>
      <c r="V125" s="141">
        <f t="shared" si="34"/>
        <v>0.3</v>
      </c>
      <c r="W125" s="142">
        <f t="shared" si="37"/>
        <v>7.16</v>
      </c>
      <c r="X125" s="142">
        <f t="shared" si="57"/>
        <v>7.64</v>
      </c>
      <c r="Y125" s="142">
        <f t="shared" si="58"/>
        <v>6.856</v>
      </c>
      <c r="Z125" s="142">
        <f>Y125+LOOKUP(V125,Sheet2!A$3:A$24,Sheet2!J$3:J$24)</f>
        <v>7.196</v>
      </c>
      <c r="AA125" s="142">
        <f t="shared" si="38"/>
        <v>7.15</v>
      </c>
      <c r="AB125" s="142">
        <f t="shared" si="59"/>
        <v>7.63</v>
      </c>
      <c r="AC125" s="142">
        <f t="shared" si="60"/>
        <v>6.804</v>
      </c>
      <c r="AD125" s="142">
        <f>AC125+LOOKUP(V125,Sheet2!A$3:A$24,Sheet2!J$3:J$24)</f>
        <v>7.144</v>
      </c>
      <c r="AE125" s="142">
        <f t="shared" si="39"/>
        <v>0.444</v>
      </c>
      <c r="AF125" s="142">
        <f t="shared" si="40"/>
        <v>0.486</v>
      </c>
      <c r="AG125" s="141">
        <f>LOOKUP(V125,Sheet2!A$3:A$24,Sheet2!K$3:K$24)</f>
        <v>0.5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0.31</v>
      </c>
      <c r="AI125" s="141">
        <f>LOOKUP(R125,Sheet3!A$2:A$7,Sheet3!D$2:D$7)</f>
        <v>0</v>
      </c>
      <c r="AJ125" s="141">
        <f t="shared" si="55"/>
        <v>0.48</v>
      </c>
      <c r="AK125" s="141">
        <f t="shared" si="56"/>
        <v>0.48</v>
      </c>
      <c r="AL125" s="142">
        <f t="shared" si="41"/>
        <v>0.614</v>
      </c>
      <c r="AM125" s="142">
        <f t="shared" si="42"/>
        <v>0.656</v>
      </c>
      <c r="AN125" s="142">
        <f t="shared" si="61"/>
        <v>0.635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1.24</v>
      </c>
      <c r="AP125" s="120"/>
      <c r="AQ125" s="156">
        <f t="shared" si="44"/>
        <v>7.874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0.969</v>
      </c>
      <c r="AV125" s="158">
        <f>IF(AND(AE125&gt;3.5,AF125&gt;3.5),LOOKUP(Sheet1!V125,Sheet2!A$3:A$24,Sheet2!W$3:W$24),LOOKUP(V125,Sheet2!A$3:A$24,Sheet2!V$3:V$24))*G125</f>
        <v>1.22043966852445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3.2858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3.10544538352963</v>
      </c>
      <c r="BB125" s="161">
        <f>IF(S125="A",LOOKUP(S125,Sheet3!F$2:F$9,Sheet3!H$2:H$9)*(AN125+AJ125+0.5)*G125*IF(L125=1,2,IF(L125=2,1,0)),0)</f>
        <v>32.3</v>
      </c>
      <c r="BC125" s="161">
        <f t="shared" si="45"/>
        <v>34.8666666666667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7.874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7.874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2.892</v>
      </c>
      <c r="BV125" s="52">
        <f t="shared" si="52"/>
        <v>1.756</v>
      </c>
      <c r="BW125" s="32">
        <f t="shared" si="53"/>
        <v>0</v>
      </c>
    </row>
    <row r="126" spans="1:75">
      <c r="A126" s="32" t="s">
        <v>171</v>
      </c>
      <c r="B126" s="32">
        <v>7.63</v>
      </c>
      <c r="D126" s="103">
        <f t="shared" si="62"/>
        <v>7.15</v>
      </c>
      <c r="E126" s="103">
        <v>7.63</v>
      </c>
      <c r="F126" s="103">
        <v>6.804</v>
      </c>
      <c r="G126" s="32">
        <v>13</v>
      </c>
      <c r="H126" s="32">
        <v>0.3</v>
      </c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 t="str">
        <f t="shared" si="36"/>
        <v>A</v>
      </c>
      <c r="T126" s="118" t="str">
        <f t="shared" si="54"/>
        <v>Y</v>
      </c>
      <c r="V126" s="141">
        <f t="shared" si="34"/>
        <v>0.3</v>
      </c>
      <c r="W126" s="142">
        <f t="shared" si="37"/>
        <v>7.15</v>
      </c>
      <c r="X126" s="142">
        <f t="shared" si="57"/>
        <v>7.63</v>
      </c>
      <c r="Y126" s="142">
        <f t="shared" si="58"/>
        <v>6.804</v>
      </c>
      <c r="Z126" s="142">
        <f>Y126+LOOKUP(V126,Sheet2!A$3:A$24,Sheet2!J$3:J$24)</f>
        <v>7.144</v>
      </c>
      <c r="AA126" s="142">
        <f t="shared" si="38"/>
        <v>7.18</v>
      </c>
      <c r="AB126" s="142">
        <f t="shared" si="59"/>
        <v>7.66</v>
      </c>
      <c r="AC126" s="142">
        <f t="shared" si="60"/>
        <v>6.737</v>
      </c>
      <c r="AD126" s="142">
        <f>AC126+LOOKUP(V126,Sheet2!A$3:A$24,Sheet2!J$3:J$24)</f>
        <v>7.077</v>
      </c>
      <c r="AE126" s="142">
        <f t="shared" si="39"/>
        <v>0.486</v>
      </c>
      <c r="AF126" s="142">
        <f t="shared" si="40"/>
        <v>0.583</v>
      </c>
      <c r="AG126" s="141">
        <f>LOOKUP(V126,Sheet2!A$3:A$24,Sheet2!K$3:K$24)</f>
        <v>0.5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0.31</v>
      </c>
      <c r="AI126" s="141">
        <f>LOOKUP(R126,Sheet3!A$2:A$7,Sheet3!D$2:D$7)</f>
        <v>0</v>
      </c>
      <c r="AJ126" s="141">
        <f t="shared" si="55"/>
        <v>0.48</v>
      </c>
      <c r="AK126" s="141">
        <f t="shared" si="56"/>
        <v>0.48</v>
      </c>
      <c r="AL126" s="142">
        <f t="shared" si="41"/>
        <v>0.656</v>
      </c>
      <c r="AM126" s="142">
        <f t="shared" si="42"/>
        <v>0.753</v>
      </c>
      <c r="AN126" s="142">
        <f t="shared" si="61"/>
        <v>0.7045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1.24</v>
      </c>
      <c r="AP126" s="120"/>
      <c r="AQ126" s="156">
        <f t="shared" si="44"/>
        <v>11.35654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1.2597</v>
      </c>
      <c r="AV126" s="158">
        <f>IF(AND(AE126&gt;3.5,AF126&gt;3.5),LOOKUP(Sheet1!V126,Sheet2!A$3:A$24,Sheet2!W$3:W$24),LOOKUP(V126,Sheet2!A$3:A$24,Sheet2!V$3:V$24))*G126</f>
        <v>1.58657156908178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4.966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4.03707899858852</v>
      </c>
      <c r="BB126" s="161">
        <f>IF(S126="A",LOOKUP(S126,Sheet3!F$2:F$9,Sheet3!H$2:H$9)*(AN126+AJ126+0.5)*G126*IF(L126=1,2,IF(L126=2,1,0)),0)</f>
        <v>43.797</v>
      </c>
      <c r="BC126" s="161">
        <f t="shared" si="45"/>
        <v>46.5313333333333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11.35654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11.35654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3.086</v>
      </c>
      <c r="BV126" s="52">
        <f t="shared" si="52"/>
        <v>1.853</v>
      </c>
      <c r="BW126" s="32">
        <f t="shared" si="53"/>
        <v>0</v>
      </c>
    </row>
    <row r="127" spans="1:75">
      <c r="A127" s="32" t="s">
        <v>172</v>
      </c>
      <c r="B127" s="32">
        <v>7.66</v>
      </c>
      <c r="D127" s="103">
        <f t="shared" si="62"/>
        <v>7.18</v>
      </c>
      <c r="E127" s="103">
        <v>7.66</v>
      </c>
      <c r="F127" s="103">
        <v>6.737</v>
      </c>
      <c r="G127" s="32">
        <v>23</v>
      </c>
      <c r="H127" s="32">
        <v>0.3</v>
      </c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 t="str">
        <f t="shared" si="36"/>
        <v>A</v>
      </c>
      <c r="T127" s="118">
        <f t="shared" si="54"/>
        <v>0</v>
      </c>
      <c r="V127" s="141">
        <f t="shared" si="34"/>
        <v>0.3</v>
      </c>
      <c r="W127" s="142">
        <f t="shared" si="37"/>
        <v>7.18</v>
      </c>
      <c r="X127" s="142">
        <f t="shared" si="57"/>
        <v>7.66</v>
      </c>
      <c r="Y127" s="142">
        <f t="shared" si="58"/>
        <v>6.737</v>
      </c>
      <c r="Z127" s="142">
        <f>Y127+LOOKUP(V127,Sheet2!A$3:A$24,Sheet2!J$3:J$24)</f>
        <v>7.077</v>
      </c>
      <c r="AA127" s="142">
        <f t="shared" si="38"/>
        <v>7.17</v>
      </c>
      <c r="AB127" s="142">
        <f t="shared" si="59"/>
        <v>7.65</v>
      </c>
      <c r="AC127" s="142">
        <f t="shared" si="60"/>
        <v>6.621</v>
      </c>
      <c r="AD127" s="142">
        <f>AC127+LOOKUP(V127,Sheet2!A$3:A$24,Sheet2!J$3:J$24)</f>
        <v>6.961</v>
      </c>
      <c r="AE127" s="142">
        <f t="shared" si="39"/>
        <v>0.583</v>
      </c>
      <c r="AF127" s="142">
        <f t="shared" si="40"/>
        <v>0.689</v>
      </c>
      <c r="AG127" s="141">
        <f>LOOKUP(V127,Sheet2!A$3:A$24,Sheet2!K$3:K$24)</f>
        <v>0.5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0.31</v>
      </c>
      <c r="AI127" s="141">
        <f>LOOKUP(R127,Sheet3!A$2:A$7,Sheet3!D$2:D$7)</f>
        <v>0</v>
      </c>
      <c r="AJ127" s="141">
        <f t="shared" si="55"/>
        <v>0.48</v>
      </c>
      <c r="AK127" s="141">
        <f t="shared" si="56"/>
        <v>0.48</v>
      </c>
      <c r="AL127" s="142">
        <f t="shared" si="41"/>
        <v>0.753</v>
      </c>
      <c r="AM127" s="142">
        <f t="shared" si="42"/>
        <v>0.859</v>
      </c>
      <c r="AN127" s="142">
        <f t="shared" si="61"/>
        <v>0.806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1.24</v>
      </c>
      <c r="AP127" s="120"/>
      <c r="AQ127" s="156">
        <f t="shared" si="44"/>
        <v>22.98712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2.2287</v>
      </c>
      <c r="AV127" s="158">
        <f>IF(AND(AE127&gt;3.5,AF127&gt;3.5),LOOKUP(Sheet1!V127,Sheet2!A$3:A$24,Sheet2!W$3:W$24),LOOKUP(V127,Sheet2!A$3:A$24,Sheet2!V$3:V$24))*G127</f>
        <v>2.80701123760623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17.0831243821181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82.156</v>
      </c>
      <c r="BC127" s="161">
        <f t="shared" si="45"/>
        <v>85.4373333333333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22.98712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22.98712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3.298</v>
      </c>
      <c r="BV127" s="52">
        <f t="shared" si="52"/>
        <v>1.959</v>
      </c>
      <c r="BW127" s="32">
        <f t="shared" si="53"/>
        <v>0</v>
      </c>
    </row>
    <row r="128" spans="1:75">
      <c r="A128" s="32" t="s">
        <v>173</v>
      </c>
      <c r="B128" s="32">
        <v>7.65</v>
      </c>
      <c r="D128" s="103">
        <f t="shared" si="62"/>
        <v>7.17</v>
      </c>
      <c r="E128" s="103">
        <v>7.65</v>
      </c>
      <c r="F128" s="103">
        <v>6.621</v>
      </c>
      <c r="G128" s="32">
        <v>23</v>
      </c>
      <c r="H128" s="32">
        <v>0.3</v>
      </c>
      <c r="I128" s="32">
        <v>0.48</v>
      </c>
      <c r="J128" s="32">
        <v>0.48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 t="str">
        <f t="shared" si="36"/>
        <v>A</v>
      </c>
      <c r="T128" s="118">
        <f t="shared" si="54"/>
        <v>0</v>
      </c>
      <c r="V128" s="141">
        <f t="shared" si="34"/>
        <v>0.3</v>
      </c>
      <c r="W128" s="142">
        <f t="shared" si="37"/>
        <v>7.17</v>
      </c>
      <c r="X128" s="142">
        <f t="shared" si="57"/>
        <v>7.65</v>
      </c>
      <c r="Y128" s="142">
        <f t="shared" si="58"/>
        <v>6.621</v>
      </c>
      <c r="Z128" s="142">
        <f>Y128+LOOKUP(V128,Sheet2!A$3:A$24,Sheet2!J$3:J$24)</f>
        <v>6.961</v>
      </c>
      <c r="AA128" s="142">
        <f t="shared" si="38"/>
        <v>7.14</v>
      </c>
      <c r="AB128" s="142">
        <f t="shared" si="59"/>
        <v>7.62</v>
      </c>
      <c r="AC128" s="142">
        <f t="shared" si="60"/>
        <v>6.507</v>
      </c>
      <c r="AD128" s="142">
        <f>AC128+LOOKUP(V128,Sheet2!A$3:A$24,Sheet2!J$3:J$24)</f>
        <v>6.847</v>
      </c>
      <c r="AE128" s="142">
        <f t="shared" si="39"/>
        <v>0.689</v>
      </c>
      <c r="AF128" s="142">
        <f t="shared" si="40"/>
        <v>0.773000000000001</v>
      </c>
      <c r="AG128" s="141">
        <f>LOOKUP(V128,Sheet2!A$3:A$24,Sheet2!K$3:K$24)</f>
        <v>0.5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0.31</v>
      </c>
      <c r="AI128" s="141">
        <f>LOOKUP(R128,Sheet3!A$2:A$7,Sheet3!D$2:D$7)</f>
        <v>0</v>
      </c>
      <c r="AJ128" s="141">
        <f t="shared" si="55"/>
        <v>0.48</v>
      </c>
      <c r="AK128" s="141">
        <f t="shared" si="56"/>
        <v>0.48</v>
      </c>
      <c r="AL128" s="142">
        <f t="shared" si="41"/>
        <v>0.859</v>
      </c>
      <c r="AM128" s="142">
        <f t="shared" si="42"/>
        <v>0.943000000000001</v>
      </c>
      <c r="AN128" s="142">
        <f t="shared" si="61"/>
        <v>0.901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1.24</v>
      </c>
      <c r="AP128" s="120"/>
      <c r="AQ128" s="156">
        <f t="shared" si="44"/>
        <v>25.69652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2.2287</v>
      </c>
      <c r="AV128" s="158">
        <f>IF(AND(AE128&gt;3.5,AF128&gt;3.5),LOOKUP(Sheet1!V128,Sheet2!A$3:A$24,Sheet2!W$3:W$24),LOOKUP(V128,Sheet2!A$3:A$24,Sheet2!V$3:V$24))*G128</f>
        <v>2.80701123760623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18.0523443821182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4.44089209850063e-15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86.526</v>
      </c>
      <c r="BC128" s="161">
        <f t="shared" si="45"/>
        <v>88.3506666666667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25.69652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25.69652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3.466</v>
      </c>
      <c r="BV128" s="52">
        <f t="shared" si="52"/>
        <v>2.043</v>
      </c>
      <c r="BW128" s="32">
        <f t="shared" si="53"/>
        <v>0</v>
      </c>
    </row>
    <row r="129" spans="1:75">
      <c r="A129" s="32" t="s">
        <v>174</v>
      </c>
      <c r="B129" s="32">
        <v>7.62</v>
      </c>
      <c r="D129" s="103">
        <f t="shared" si="62"/>
        <v>7.14</v>
      </c>
      <c r="E129" s="103">
        <v>7.62</v>
      </c>
      <c r="F129" s="103">
        <v>6.507</v>
      </c>
      <c r="G129" s="32">
        <v>9</v>
      </c>
      <c r="H129" s="32">
        <v>0.3</v>
      </c>
      <c r="I129" s="32">
        <v>0.48</v>
      </c>
      <c r="J129" s="32">
        <v>0.48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 t="str">
        <f t="shared" si="36"/>
        <v>A</v>
      </c>
      <c r="T129" s="118">
        <f t="shared" si="54"/>
        <v>0</v>
      </c>
      <c r="V129" s="141">
        <f t="shared" si="34"/>
        <v>0.3</v>
      </c>
      <c r="W129" s="142">
        <f t="shared" si="37"/>
        <v>7.14</v>
      </c>
      <c r="X129" s="142">
        <f t="shared" si="57"/>
        <v>7.62</v>
      </c>
      <c r="Y129" s="142">
        <f t="shared" si="58"/>
        <v>6.507</v>
      </c>
      <c r="Z129" s="142">
        <f>Y129+LOOKUP(V129,Sheet2!A$3:A$24,Sheet2!J$3:J$24)</f>
        <v>6.847</v>
      </c>
      <c r="AA129" s="142">
        <f t="shared" si="38"/>
        <v>7.12</v>
      </c>
      <c r="AB129" s="142">
        <f t="shared" si="59"/>
        <v>7.6</v>
      </c>
      <c r="AC129" s="142">
        <f t="shared" si="60"/>
        <v>6.463</v>
      </c>
      <c r="AD129" s="142">
        <f>AC129+LOOKUP(V129,Sheet2!A$3:A$24,Sheet2!J$3:J$24)</f>
        <v>6.803</v>
      </c>
      <c r="AE129" s="142">
        <f t="shared" si="39"/>
        <v>0.773000000000001</v>
      </c>
      <c r="AF129" s="142">
        <f t="shared" si="40"/>
        <v>0.797</v>
      </c>
      <c r="AG129" s="141">
        <f>LOOKUP(V129,Sheet2!A$3:A$24,Sheet2!K$3:K$24)</f>
        <v>0.5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0.31</v>
      </c>
      <c r="AI129" s="141">
        <f>LOOKUP(R129,Sheet3!A$2:A$7,Sheet3!D$2:D$7)</f>
        <v>0</v>
      </c>
      <c r="AJ129" s="141">
        <f t="shared" si="55"/>
        <v>0.48</v>
      </c>
      <c r="AK129" s="141">
        <f t="shared" si="56"/>
        <v>0.48</v>
      </c>
      <c r="AL129" s="142">
        <f t="shared" si="41"/>
        <v>0.943000000000001</v>
      </c>
      <c r="AM129" s="142">
        <f t="shared" si="42"/>
        <v>0.966999999999999</v>
      </c>
      <c r="AN129" s="142">
        <f t="shared" si="61"/>
        <v>0.955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1.24</v>
      </c>
      <c r="AP129" s="120"/>
      <c r="AQ129" s="156">
        <f t="shared" si="44"/>
        <v>10.6578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0.8721</v>
      </c>
      <c r="AV129" s="158">
        <f>IF(AND(AE129&gt;3.5,AF129&gt;3.5),LOOKUP(Sheet1!V129,Sheet2!A$3:A$24,Sheet2!W$3:W$24),LOOKUP(V129,Sheet2!A$3:A$24,Sheet2!V$3:V$24))*G129</f>
        <v>1.098395701672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7.66660084517667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34.83</v>
      </c>
      <c r="BC129" s="161">
        <f t="shared" si="45"/>
        <v>35.22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10.6578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10.6578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3.514</v>
      </c>
      <c r="BV129" s="52">
        <f t="shared" si="52"/>
        <v>2.067</v>
      </c>
      <c r="BW129" s="32">
        <f t="shared" si="53"/>
        <v>0</v>
      </c>
    </row>
    <row r="130" spans="1:75">
      <c r="A130" s="32" t="s">
        <v>175</v>
      </c>
      <c r="B130" s="32">
        <v>7.6</v>
      </c>
      <c r="D130" s="103">
        <f t="shared" si="62"/>
        <v>7.12</v>
      </c>
      <c r="E130" s="103">
        <v>7.6</v>
      </c>
      <c r="F130" s="103">
        <v>6.463</v>
      </c>
      <c r="G130" s="32">
        <v>0</v>
      </c>
      <c r="H130" s="32">
        <v>0.3</v>
      </c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0.48</v>
      </c>
      <c r="AK130" s="141">
        <f t="shared" si="56"/>
        <v>0.48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0.96</v>
      </c>
      <c r="BV130" s="52">
        <f t="shared" si="52"/>
        <v>0.48</v>
      </c>
      <c r="BW130" s="32">
        <f t="shared" si="53"/>
        <v>0</v>
      </c>
    </row>
    <row r="131" spans="1:75">
      <c r="A131" s="32" t="s">
        <v>176</v>
      </c>
      <c r="B131" s="32">
        <v>7.72</v>
      </c>
      <c r="D131" s="103">
        <f t="shared" si="62"/>
        <v>7.24</v>
      </c>
      <c r="E131" s="103">
        <v>7.72</v>
      </c>
      <c r="F131" s="103">
        <v>7.09</v>
      </c>
      <c r="G131" s="32">
        <v>6</v>
      </c>
      <c r="H131" s="32">
        <v>0.3</v>
      </c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 t="str">
        <f t="shared" si="36"/>
        <v>无</v>
      </c>
      <c r="T131" s="118" t="str">
        <f t="shared" si="54"/>
        <v>Y</v>
      </c>
      <c r="V131" s="141">
        <f t="shared" ref="V131:V194" si="63">IF(G131=0,0,IF(NOT(H131=0),H131,V130))</f>
        <v>0.3</v>
      </c>
      <c r="W131" s="142">
        <f t="shared" si="37"/>
        <v>7.24</v>
      </c>
      <c r="X131" s="142">
        <f t="shared" si="57"/>
        <v>7.72</v>
      </c>
      <c r="Y131" s="142">
        <f t="shared" si="58"/>
        <v>7.09</v>
      </c>
      <c r="Z131" s="142">
        <f>Y131+LOOKUP(V131,Sheet2!A$3:A$24,Sheet2!J$3:J$24)</f>
        <v>7.43</v>
      </c>
      <c r="AA131" s="142">
        <f t="shared" si="38"/>
        <v>7.24</v>
      </c>
      <c r="AB131" s="142">
        <f t="shared" si="59"/>
        <v>7.72</v>
      </c>
      <c r="AC131" s="142">
        <f t="shared" si="60"/>
        <v>7.058</v>
      </c>
      <c r="AD131" s="142">
        <f>AC131+LOOKUP(V131,Sheet2!A$3:A$24,Sheet2!J$3:J$24)</f>
        <v>7.398</v>
      </c>
      <c r="AE131" s="142">
        <f t="shared" si="39"/>
        <v>0.29</v>
      </c>
      <c r="AF131" s="142">
        <f t="shared" si="40"/>
        <v>0.322</v>
      </c>
      <c r="AG131" s="141">
        <f>LOOKUP(V131,Sheet2!A$3:A$24,Sheet2!K$3:K$24)</f>
        <v>0.5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0.31</v>
      </c>
      <c r="AI131" s="141">
        <f>LOOKUP(R131,Sheet3!A$2:A$7,Sheet3!D$2:D$7)</f>
        <v>0</v>
      </c>
      <c r="AJ131" s="141">
        <f t="shared" si="55"/>
        <v>0.48</v>
      </c>
      <c r="AK131" s="141">
        <f t="shared" si="56"/>
        <v>0.48</v>
      </c>
      <c r="AL131" s="142">
        <f t="shared" si="41"/>
        <v>0.46</v>
      </c>
      <c r="AM131" s="142">
        <f t="shared" si="42"/>
        <v>0.492</v>
      </c>
      <c r="AN131" s="142">
        <f t="shared" si="61"/>
        <v>0.476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0.98</v>
      </c>
      <c r="AP131" s="120"/>
      <c r="AQ131" s="156">
        <f t="shared" si="44"/>
        <v>2.79888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0.5814</v>
      </c>
      <c r="AV131" s="158">
        <f>IF(AND(AE131&gt;3.5,AF131&gt;3.5),LOOKUP(Sheet1!V131,Sheet2!A$3:A$24,Sheet2!W$3:W$24),LOOKUP(V131,Sheet2!A$3:A$24,Sheet2!V$3:V$24))*G131</f>
        <v>0.73226380111467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0.766680000000001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1.86326723011778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2.79888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2.79888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2.434</v>
      </c>
      <c r="BV131" s="52">
        <f t="shared" si="52"/>
        <v>1.462</v>
      </c>
      <c r="BW131" s="32">
        <f t="shared" si="53"/>
        <v>0</v>
      </c>
    </row>
    <row r="132" spans="1:75">
      <c r="A132" s="32" t="s">
        <v>168</v>
      </c>
      <c r="B132" s="32">
        <v>7.72</v>
      </c>
      <c r="D132" s="103">
        <f t="shared" si="62"/>
        <v>7.24</v>
      </c>
      <c r="E132" s="103">
        <v>7.72</v>
      </c>
      <c r="F132" s="103">
        <v>7.058</v>
      </c>
      <c r="G132" s="32">
        <v>0</v>
      </c>
      <c r="H132" s="32">
        <v>0.3</v>
      </c>
      <c r="I132" s="32">
        <v>0.48</v>
      </c>
      <c r="J132" s="32">
        <v>0.48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0.48</v>
      </c>
      <c r="AK132" s="141">
        <f t="shared" si="56"/>
        <v>0.48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0.96</v>
      </c>
      <c r="BV132" s="52">
        <f t="shared" ref="BV132:BV195" si="81">MAX(AL132,AM132)+AJ132+AO132*0.5</f>
        <v>0.48</v>
      </c>
      <c r="BW132" s="32">
        <f t="shared" ref="BW132:BW195" si="82">IF(N132=1,G132,0)</f>
        <v>0</v>
      </c>
    </row>
    <row r="133" spans="1:75">
      <c r="A133" s="32" t="s">
        <v>177</v>
      </c>
      <c r="B133" s="32">
        <v>7.64</v>
      </c>
      <c r="D133" s="103">
        <f t="shared" si="62"/>
        <v>7.16</v>
      </c>
      <c r="E133" s="103">
        <v>7.64</v>
      </c>
      <c r="F133" s="103">
        <v>7.01</v>
      </c>
      <c r="G133" s="32">
        <v>5</v>
      </c>
      <c r="H133" s="32">
        <v>0.3</v>
      </c>
      <c r="I133" s="32">
        <v>0.48</v>
      </c>
      <c r="J133" s="32">
        <v>0.48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 t="str">
        <f t="shared" si="65"/>
        <v>无</v>
      </c>
      <c r="T133" s="118" t="str">
        <f t="shared" ref="T133:T196" si="83">IF(G133=0,0,IF(OR(AE133&lt;0.5,AF133&lt;0.5),"Y",0))</f>
        <v>Y</v>
      </c>
      <c r="V133" s="141">
        <f t="shared" si="63"/>
        <v>0.3</v>
      </c>
      <c r="W133" s="142">
        <f t="shared" si="66"/>
        <v>7.16</v>
      </c>
      <c r="X133" s="142">
        <f t="shared" si="57"/>
        <v>7.64</v>
      </c>
      <c r="Y133" s="142">
        <f t="shared" si="58"/>
        <v>7.01</v>
      </c>
      <c r="Z133" s="142">
        <f>Y133+LOOKUP(V133,Sheet2!A$3:A$24,Sheet2!J$3:J$24)</f>
        <v>7.35</v>
      </c>
      <c r="AA133" s="142">
        <f t="shared" si="67"/>
        <v>7.16</v>
      </c>
      <c r="AB133" s="142">
        <f t="shared" si="59"/>
        <v>7.64</v>
      </c>
      <c r="AC133" s="142">
        <f t="shared" si="60"/>
        <v>6.986</v>
      </c>
      <c r="AD133" s="142">
        <f>AC133+LOOKUP(V133,Sheet2!A$3:A$24,Sheet2!J$3:J$24)</f>
        <v>7.326</v>
      </c>
      <c r="AE133" s="142">
        <f t="shared" si="68"/>
        <v>0.29</v>
      </c>
      <c r="AF133" s="142">
        <f t="shared" si="69"/>
        <v>0.314</v>
      </c>
      <c r="AG133" s="141">
        <f>LOOKUP(V133,Sheet2!A$3:A$24,Sheet2!K$3:K$24)</f>
        <v>0.5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0.31</v>
      </c>
      <c r="AI133" s="141">
        <f>LOOKUP(R133,Sheet3!A$2:A$7,Sheet3!D$2:D$7)</f>
        <v>0</v>
      </c>
      <c r="AJ133" s="141">
        <f t="shared" ref="AJ133:AJ196" si="84">IF(B133=0,0,IF(NOT(I133=0),I133,AJ132))</f>
        <v>0.48</v>
      </c>
      <c r="AK133" s="141">
        <f t="shared" ref="AK133:AK196" si="85">IF(B133=0,0,IF(NOT(J133=0),J133,AK132))</f>
        <v>0.48</v>
      </c>
      <c r="AL133" s="142">
        <f t="shared" si="70"/>
        <v>0.46</v>
      </c>
      <c r="AM133" s="142">
        <f t="shared" si="71"/>
        <v>0.484</v>
      </c>
      <c r="AN133" s="142">
        <f t="shared" si="72"/>
        <v>0.472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0.98</v>
      </c>
      <c r="AP133" s="120"/>
      <c r="AQ133" s="156">
        <f t="shared" si="73"/>
        <v>2.3128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0.4845</v>
      </c>
      <c r="AV133" s="158">
        <f>IF(AND(AE133&gt;3.5,AF133&gt;3.5),LOOKUP(Sheet1!V133,Sheet2!A$3:A$24,Sheet2!W$3:W$24),LOOKUP(V133,Sheet2!A$3:A$24,Sheet2!V$3:V$24))*G133</f>
        <v>0.610219834262225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0.619300000000001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1.55272269176481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2.3128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2.3128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2.418</v>
      </c>
      <c r="BV133" s="52">
        <f t="shared" si="81"/>
        <v>1.454</v>
      </c>
      <c r="BW133" s="32">
        <f t="shared" si="82"/>
        <v>0</v>
      </c>
    </row>
    <row r="134" spans="1:75">
      <c r="A134" s="32" t="s">
        <v>169</v>
      </c>
      <c r="B134" s="32">
        <v>7.64</v>
      </c>
      <c r="D134" s="103">
        <f t="shared" si="62"/>
        <v>7.16</v>
      </c>
      <c r="E134" s="103">
        <v>7.64</v>
      </c>
      <c r="F134" s="103">
        <v>6.986</v>
      </c>
      <c r="G134" s="32">
        <v>0</v>
      </c>
      <c r="H134" s="32">
        <v>0.3</v>
      </c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0.48</v>
      </c>
      <c r="AK134" s="141">
        <f t="shared" si="85"/>
        <v>0.48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0.96</v>
      </c>
      <c r="BV134" s="52">
        <f t="shared" si="81"/>
        <v>0.48</v>
      </c>
      <c r="BW134" s="32">
        <f t="shared" si="82"/>
        <v>0</v>
      </c>
    </row>
    <row r="135" spans="1:75">
      <c r="A135" s="32" t="s">
        <v>178</v>
      </c>
      <c r="B135" s="32">
        <v>7.77</v>
      </c>
      <c r="D135" s="103">
        <f t="shared" si="62"/>
        <v>7.29</v>
      </c>
      <c r="E135" s="103">
        <v>7.77</v>
      </c>
      <c r="F135" s="103">
        <v>7.031</v>
      </c>
      <c r="G135" s="32">
        <v>4</v>
      </c>
      <c r="H135" s="32">
        <v>0.3</v>
      </c>
      <c r="I135" s="32">
        <v>0.48</v>
      </c>
      <c r="J135" s="32">
        <v>0.48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 t="str">
        <f t="shared" si="65"/>
        <v>A</v>
      </c>
      <c r="T135" s="118" t="str">
        <f t="shared" si="83"/>
        <v>Y</v>
      </c>
      <c r="V135" s="141">
        <f t="shared" si="63"/>
        <v>0.3</v>
      </c>
      <c r="W135" s="142">
        <f t="shared" si="66"/>
        <v>7.29</v>
      </c>
      <c r="X135" s="142">
        <f t="shared" si="57"/>
        <v>7.77</v>
      </c>
      <c r="Y135" s="142">
        <f t="shared" si="58"/>
        <v>7.031</v>
      </c>
      <c r="Z135" s="142">
        <f>Y135+LOOKUP(V135,Sheet2!A$3:A$24,Sheet2!J$3:J$24)</f>
        <v>7.371</v>
      </c>
      <c r="AA135" s="142">
        <f t="shared" si="67"/>
        <v>7.16</v>
      </c>
      <c r="AB135" s="142">
        <f t="shared" si="59"/>
        <v>7.64</v>
      </c>
      <c r="AC135" s="142">
        <f t="shared" si="60"/>
        <v>7.01</v>
      </c>
      <c r="AD135" s="142">
        <f>AC135+LOOKUP(V135,Sheet2!A$3:A$24,Sheet2!J$3:J$24)</f>
        <v>7.35</v>
      </c>
      <c r="AE135" s="142">
        <f t="shared" si="68"/>
        <v>0.399</v>
      </c>
      <c r="AF135" s="142">
        <f t="shared" si="69"/>
        <v>0.29</v>
      </c>
      <c r="AG135" s="141">
        <f>LOOKUP(V135,Sheet2!A$3:A$24,Sheet2!K$3:K$24)</f>
        <v>0.5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0.31</v>
      </c>
      <c r="AI135" s="141">
        <f>LOOKUP(R135,Sheet3!A$2:A$7,Sheet3!D$2:D$7)</f>
        <v>0</v>
      </c>
      <c r="AJ135" s="141">
        <f t="shared" si="84"/>
        <v>0.48</v>
      </c>
      <c r="AK135" s="141">
        <f t="shared" si="85"/>
        <v>0.48</v>
      </c>
      <c r="AL135" s="142">
        <f t="shared" si="70"/>
        <v>0.569</v>
      </c>
      <c r="AM135" s="142">
        <f t="shared" si="71"/>
        <v>0.46</v>
      </c>
      <c r="AN135" s="142">
        <f t="shared" si="72"/>
        <v>0.5145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1.24</v>
      </c>
      <c r="AP135" s="120"/>
      <c r="AQ135" s="156">
        <f t="shared" si="73"/>
        <v>2.55192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0.3876</v>
      </c>
      <c r="AV135" s="158">
        <f>IF(AND(AE135&gt;3.5,AF135&gt;3.5),LOOKUP(Sheet1!V135,Sheet2!A$3:A$24,Sheet2!W$3:W$24),LOOKUP(V135,Sheet2!A$3:A$24,Sheet2!V$3:V$24))*G135</f>
        <v>0.48817586740978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0.85704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1.24217815341185</v>
      </c>
      <c r="BB135" s="161">
        <f>IF(S135="A",LOOKUP(S135,Sheet3!F$2:F$9,Sheet3!H$2:H$9)*(AN135+AJ135+0.5)*G135*IF(L135=1,2,IF(L135=2,1,0)),0)</f>
        <v>11.956</v>
      </c>
      <c r="BC135" s="161">
        <f t="shared" si="74"/>
        <v>13.304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2.55192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2.55192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2.718</v>
      </c>
      <c r="BV135" s="52">
        <f t="shared" si="81"/>
        <v>1.669</v>
      </c>
      <c r="BW135" s="32">
        <f t="shared" si="82"/>
        <v>0</v>
      </c>
    </row>
    <row r="136" spans="1:75">
      <c r="A136" s="32" t="s">
        <v>170</v>
      </c>
      <c r="B136" s="32">
        <v>7.64</v>
      </c>
      <c r="D136" s="103">
        <f t="shared" si="62"/>
        <v>7.16</v>
      </c>
      <c r="E136" s="103">
        <v>7.64</v>
      </c>
      <c r="F136" s="103">
        <v>7.01</v>
      </c>
      <c r="G136" s="32">
        <v>0</v>
      </c>
      <c r="H136" s="32">
        <v>0.3</v>
      </c>
      <c r="I136" s="32">
        <v>0.48</v>
      </c>
      <c r="J136" s="32">
        <v>0.48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0.48</v>
      </c>
      <c r="AK136" s="141">
        <f t="shared" si="85"/>
        <v>0.48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0.96</v>
      </c>
      <c r="BV136" s="52">
        <f t="shared" si="81"/>
        <v>0.48</v>
      </c>
      <c r="BW136" s="32">
        <f t="shared" si="82"/>
        <v>0</v>
      </c>
    </row>
    <row r="137" spans="1:75">
      <c r="A137" s="32" t="s">
        <v>179</v>
      </c>
      <c r="B137" s="32">
        <v>7.63</v>
      </c>
      <c r="D137" s="103">
        <f t="shared" si="62"/>
        <v>7.15</v>
      </c>
      <c r="E137" s="103">
        <v>7.63</v>
      </c>
      <c r="F137" s="103">
        <v>7</v>
      </c>
      <c r="G137" s="32">
        <v>4</v>
      </c>
      <c r="H137" s="32">
        <v>0.3</v>
      </c>
      <c r="I137" s="32">
        <v>0.48</v>
      </c>
      <c r="J137" s="32">
        <v>0.48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 t="str">
        <f t="shared" si="65"/>
        <v>无</v>
      </c>
      <c r="T137" s="118" t="str">
        <f t="shared" si="83"/>
        <v>Y</v>
      </c>
      <c r="V137" s="141">
        <f t="shared" si="63"/>
        <v>0.3</v>
      </c>
      <c r="W137" s="142">
        <f t="shared" si="66"/>
        <v>7.15</v>
      </c>
      <c r="X137" s="142">
        <f t="shared" si="57"/>
        <v>7.63</v>
      </c>
      <c r="Y137" s="142">
        <f t="shared" si="58"/>
        <v>7</v>
      </c>
      <c r="Z137" s="142">
        <f>Y137+LOOKUP(V137,Sheet2!A$3:A$24,Sheet2!J$3:J$24)</f>
        <v>7.34</v>
      </c>
      <c r="AA137" s="142">
        <f t="shared" si="67"/>
        <v>7.15</v>
      </c>
      <c r="AB137" s="142">
        <f t="shared" si="59"/>
        <v>7.63</v>
      </c>
      <c r="AC137" s="142">
        <f t="shared" si="60"/>
        <v>6.982</v>
      </c>
      <c r="AD137" s="142">
        <f>AC137+LOOKUP(V137,Sheet2!A$3:A$24,Sheet2!J$3:J$24)</f>
        <v>7.322</v>
      </c>
      <c r="AE137" s="142">
        <f t="shared" si="68"/>
        <v>0.29</v>
      </c>
      <c r="AF137" s="142">
        <f t="shared" si="69"/>
        <v>0.308</v>
      </c>
      <c r="AG137" s="141">
        <f>LOOKUP(V137,Sheet2!A$3:A$24,Sheet2!K$3:K$24)</f>
        <v>0.5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0.31</v>
      </c>
      <c r="AI137" s="141">
        <f>LOOKUP(R137,Sheet3!A$2:A$7,Sheet3!D$2:D$7)</f>
        <v>0</v>
      </c>
      <c r="AJ137" s="141">
        <f t="shared" si="84"/>
        <v>0.48</v>
      </c>
      <c r="AK137" s="141">
        <f t="shared" si="85"/>
        <v>0.48</v>
      </c>
      <c r="AL137" s="142">
        <f t="shared" si="70"/>
        <v>0.46</v>
      </c>
      <c r="AM137" s="142">
        <f t="shared" si="71"/>
        <v>0.478</v>
      </c>
      <c r="AN137" s="142">
        <f t="shared" si="72"/>
        <v>0.469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0.98</v>
      </c>
      <c r="AP137" s="120"/>
      <c r="AQ137" s="156">
        <f t="shared" si="73"/>
        <v>1.83848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0.3876</v>
      </c>
      <c r="AV137" s="158">
        <f>IF(AND(AE137&gt;3.5,AF137&gt;3.5),LOOKUP(Sheet1!V137,Sheet2!A$3:A$24,Sheet2!W$3:W$24),LOOKUP(V137,Sheet2!A$3:A$24,Sheet2!V$3:V$24))*G137</f>
        <v>0.48817586740978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0.48368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1.24217815341185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1.83848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1.83848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2.406</v>
      </c>
      <c r="BV137" s="52">
        <f t="shared" si="81"/>
        <v>1.448</v>
      </c>
      <c r="BW137" s="32">
        <f t="shared" si="82"/>
        <v>0</v>
      </c>
    </row>
    <row r="138" spans="1:75">
      <c r="A138" s="32" t="s">
        <v>171</v>
      </c>
      <c r="B138" s="32">
        <v>7.63</v>
      </c>
      <c r="D138" s="103">
        <f t="shared" si="62"/>
        <v>7.15</v>
      </c>
      <c r="E138" s="103">
        <v>7.63</v>
      </c>
      <c r="F138" s="103">
        <v>6.982</v>
      </c>
      <c r="G138" s="32">
        <v>0</v>
      </c>
      <c r="H138" s="32">
        <v>0.3</v>
      </c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0.48</v>
      </c>
      <c r="AK138" s="141">
        <f t="shared" si="85"/>
        <v>0.48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0.96</v>
      </c>
      <c r="BV138" s="52">
        <f t="shared" si="81"/>
        <v>0.48</v>
      </c>
      <c r="BW138" s="32">
        <f t="shared" si="82"/>
        <v>0</v>
      </c>
    </row>
    <row r="139" spans="1:75">
      <c r="A139" s="32" t="s">
        <v>180</v>
      </c>
      <c r="B139" s="32">
        <v>7.66</v>
      </c>
      <c r="D139" s="103">
        <f t="shared" si="62"/>
        <v>7.18</v>
      </c>
      <c r="E139" s="103">
        <v>7.66</v>
      </c>
      <c r="F139" s="103">
        <v>7.03</v>
      </c>
      <c r="G139" s="32">
        <v>4</v>
      </c>
      <c r="H139" s="32">
        <v>0.3</v>
      </c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 t="str">
        <f t="shared" si="65"/>
        <v>无</v>
      </c>
      <c r="T139" s="118" t="str">
        <f t="shared" si="83"/>
        <v>Y</v>
      </c>
      <c r="V139" s="141">
        <f t="shared" si="63"/>
        <v>0.3</v>
      </c>
      <c r="W139" s="142">
        <f t="shared" si="66"/>
        <v>7.18</v>
      </c>
      <c r="X139" s="142">
        <f t="shared" si="86"/>
        <v>7.66</v>
      </c>
      <c r="Y139" s="142">
        <f t="shared" si="87"/>
        <v>7.03</v>
      </c>
      <c r="Z139" s="142">
        <f>Y139+LOOKUP(V139,Sheet2!A$3:A$24,Sheet2!J$3:J$24)</f>
        <v>7.37</v>
      </c>
      <c r="AA139" s="142">
        <f t="shared" si="67"/>
        <v>7.18</v>
      </c>
      <c r="AB139" s="142">
        <f t="shared" si="88"/>
        <v>7.66</v>
      </c>
      <c r="AC139" s="142">
        <f t="shared" si="89"/>
        <v>7.012</v>
      </c>
      <c r="AD139" s="142">
        <f>AC139+LOOKUP(V139,Sheet2!A$3:A$24,Sheet2!J$3:J$24)</f>
        <v>7.352</v>
      </c>
      <c r="AE139" s="142">
        <f t="shared" si="68"/>
        <v>0.29</v>
      </c>
      <c r="AF139" s="142">
        <f t="shared" si="69"/>
        <v>0.308000000000001</v>
      </c>
      <c r="AG139" s="141">
        <f>LOOKUP(V139,Sheet2!A$3:A$24,Sheet2!K$3:K$24)</f>
        <v>0.5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0.31</v>
      </c>
      <c r="AI139" s="141">
        <f>LOOKUP(R139,Sheet3!A$2:A$7,Sheet3!D$2:D$7)</f>
        <v>0</v>
      </c>
      <c r="AJ139" s="141">
        <f t="shared" si="84"/>
        <v>0.48</v>
      </c>
      <c r="AK139" s="141">
        <f t="shared" si="85"/>
        <v>0.48</v>
      </c>
      <c r="AL139" s="142">
        <f t="shared" si="70"/>
        <v>0.459999999999999</v>
      </c>
      <c r="AM139" s="142">
        <f t="shared" si="71"/>
        <v>0.478</v>
      </c>
      <c r="AN139" s="142">
        <f t="shared" si="72"/>
        <v>0.469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0.98</v>
      </c>
      <c r="AP139" s="120"/>
      <c r="AQ139" s="156">
        <f t="shared" si="73"/>
        <v>1.83848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0.3876</v>
      </c>
      <c r="AV139" s="158">
        <f>IF(AND(AE139&gt;3.5,AF139&gt;3.5),LOOKUP(Sheet1!V139,Sheet2!A$3:A$24,Sheet2!W$3:W$24),LOOKUP(V139,Sheet2!A$3:A$24,Sheet2!V$3:V$24))*G139</f>
        <v>0.48817586740978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0.483680000000003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1.24217815341185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1.83848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1.83848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2.406</v>
      </c>
      <c r="BV139" s="52">
        <f t="shared" si="81"/>
        <v>1.448</v>
      </c>
      <c r="BW139" s="32">
        <f t="shared" si="82"/>
        <v>0</v>
      </c>
    </row>
    <row r="140" spans="1:75">
      <c r="A140" s="32" t="s">
        <v>172</v>
      </c>
      <c r="B140" s="32">
        <v>7.66</v>
      </c>
      <c r="D140" s="103">
        <f t="shared" si="62"/>
        <v>7.18</v>
      </c>
      <c r="E140" s="103">
        <v>7.66</v>
      </c>
      <c r="F140" s="103">
        <v>7.012</v>
      </c>
      <c r="G140" s="32">
        <v>0</v>
      </c>
      <c r="H140" s="32">
        <v>0.3</v>
      </c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0.48</v>
      </c>
      <c r="AK140" s="141">
        <f t="shared" si="85"/>
        <v>0.48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0.96</v>
      </c>
      <c r="BV140" s="52">
        <f t="shared" si="81"/>
        <v>0.48</v>
      </c>
      <c r="BW140" s="32">
        <f t="shared" si="82"/>
        <v>0</v>
      </c>
    </row>
    <row r="141" spans="1:75">
      <c r="A141" s="32" t="s">
        <v>181</v>
      </c>
      <c r="B141" s="32">
        <v>7.65</v>
      </c>
      <c r="D141" s="103">
        <f t="shared" si="62"/>
        <v>7.17</v>
      </c>
      <c r="E141" s="103">
        <v>7.65</v>
      </c>
      <c r="F141" s="103">
        <v>7.02</v>
      </c>
      <c r="G141" s="32">
        <v>4</v>
      </c>
      <c r="H141" s="32">
        <v>0.3</v>
      </c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 t="str">
        <f t="shared" si="65"/>
        <v>无</v>
      </c>
      <c r="T141" s="118" t="str">
        <f t="shared" si="83"/>
        <v>Y</v>
      </c>
      <c r="V141" s="141">
        <f t="shared" si="63"/>
        <v>0.3</v>
      </c>
      <c r="W141" s="142">
        <f t="shared" si="66"/>
        <v>7.17</v>
      </c>
      <c r="X141" s="142">
        <f t="shared" si="86"/>
        <v>7.65</v>
      </c>
      <c r="Y141" s="142">
        <f t="shared" si="87"/>
        <v>7.02</v>
      </c>
      <c r="Z141" s="142">
        <f>Y141+LOOKUP(V141,Sheet2!A$3:A$24,Sheet2!J$3:J$24)</f>
        <v>7.36</v>
      </c>
      <c r="AA141" s="142">
        <f t="shared" si="67"/>
        <v>7.17</v>
      </c>
      <c r="AB141" s="142">
        <f t="shared" si="88"/>
        <v>7.65</v>
      </c>
      <c r="AC141" s="142">
        <f t="shared" si="89"/>
        <v>7</v>
      </c>
      <c r="AD141" s="142">
        <f>AC141+LOOKUP(V141,Sheet2!A$3:A$24,Sheet2!J$3:J$24)</f>
        <v>7.34</v>
      </c>
      <c r="AE141" s="142">
        <f t="shared" si="68"/>
        <v>0.290000000000001</v>
      </c>
      <c r="AF141" s="142">
        <f t="shared" si="69"/>
        <v>0.31</v>
      </c>
      <c r="AG141" s="141">
        <f>LOOKUP(V141,Sheet2!A$3:A$24,Sheet2!K$3:K$24)</f>
        <v>0.5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0.31</v>
      </c>
      <c r="AI141" s="141">
        <f>LOOKUP(R141,Sheet3!A$2:A$7,Sheet3!D$2:D$7)</f>
        <v>0</v>
      </c>
      <c r="AJ141" s="141">
        <f t="shared" si="84"/>
        <v>0.48</v>
      </c>
      <c r="AK141" s="141">
        <f t="shared" si="85"/>
        <v>0.48</v>
      </c>
      <c r="AL141" s="142">
        <f t="shared" si="70"/>
        <v>0.46</v>
      </c>
      <c r="AM141" s="142">
        <f t="shared" si="71"/>
        <v>0.48</v>
      </c>
      <c r="AN141" s="142">
        <f t="shared" si="72"/>
        <v>0.47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0.98</v>
      </c>
      <c r="AP141" s="120"/>
      <c r="AQ141" s="156">
        <f t="shared" si="73"/>
        <v>1.8424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0.3876</v>
      </c>
      <c r="AV141" s="158">
        <f>IF(AND(AE141&gt;3.5,AF141&gt;3.5),LOOKUP(Sheet1!V141,Sheet2!A$3:A$24,Sheet2!W$3:W$24),LOOKUP(V141,Sheet2!A$3:A$24,Sheet2!V$3:V$24))*G141</f>
        <v>0.48817586740978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0.4876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1.24217815341185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1.8424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1.8424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2.41</v>
      </c>
      <c r="BV141" s="52">
        <f t="shared" si="81"/>
        <v>1.45</v>
      </c>
      <c r="BW141" s="32">
        <f t="shared" si="82"/>
        <v>0</v>
      </c>
    </row>
    <row r="142" spans="1:75">
      <c r="A142" s="32" t="s">
        <v>173</v>
      </c>
      <c r="B142" s="32">
        <v>7.65</v>
      </c>
      <c r="D142" s="103">
        <f t="shared" si="62"/>
        <v>7.17</v>
      </c>
      <c r="E142" s="103">
        <v>7.65</v>
      </c>
      <c r="F142" s="103">
        <v>7</v>
      </c>
      <c r="G142" s="32">
        <v>0</v>
      </c>
      <c r="H142" s="32">
        <v>0.3</v>
      </c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0.48</v>
      </c>
      <c r="AK142" s="141">
        <f t="shared" si="85"/>
        <v>0.48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0.96</v>
      </c>
      <c r="BV142" s="52">
        <f t="shared" si="81"/>
        <v>0.48</v>
      </c>
      <c r="BW142" s="32">
        <f t="shared" si="82"/>
        <v>0</v>
      </c>
    </row>
    <row r="143" spans="1:75">
      <c r="A143" s="32" t="s">
        <v>182</v>
      </c>
      <c r="B143" s="32">
        <v>7.62</v>
      </c>
      <c r="D143" s="103">
        <f t="shared" si="62"/>
        <v>7.14</v>
      </c>
      <c r="E143" s="103">
        <v>7.62</v>
      </c>
      <c r="F143" s="103">
        <v>6.99</v>
      </c>
      <c r="G143" s="32">
        <v>4</v>
      </c>
      <c r="H143" s="32">
        <v>0.3</v>
      </c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 t="str">
        <f t="shared" si="65"/>
        <v>无</v>
      </c>
      <c r="T143" s="118" t="str">
        <f t="shared" si="83"/>
        <v>Y</v>
      </c>
      <c r="V143" s="141">
        <f t="shared" si="63"/>
        <v>0.3</v>
      </c>
      <c r="W143" s="142">
        <f t="shared" si="66"/>
        <v>7.14</v>
      </c>
      <c r="X143" s="142">
        <f t="shared" si="86"/>
        <v>7.62</v>
      </c>
      <c r="Y143" s="142">
        <f t="shared" si="87"/>
        <v>6.99</v>
      </c>
      <c r="Z143" s="142">
        <f>Y143+LOOKUP(V143,Sheet2!A$3:A$24,Sheet2!J$3:J$24)</f>
        <v>7.33</v>
      </c>
      <c r="AA143" s="142">
        <f t="shared" si="67"/>
        <v>7.14</v>
      </c>
      <c r="AB143" s="142">
        <f t="shared" si="88"/>
        <v>7.62</v>
      </c>
      <c r="AC143" s="142">
        <f t="shared" si="89"/>
        <v>6.968</v>
      </c>
      <c r="AD143" s="142">
        <f>AC143+LOOKUP(V143,Sheet2!A$3:A$24,Sheet2!J$3:J$24)</f>
        <v>7.308</v>
      </c>
      <c r="AE143" s="142">
        <f t="shared" si="68"/>
        <v>0.29</v>
      </c>
      <c r="AF143" s="142">
        <f t="shared" si="69"/>
        <v>0.312</v>
      </c>
      <c r="AG143" s="141">
        <f>LOOKUP(V143,Sheet2!A$3:A$24,Sheet2!K$3:K$24)</f>
        <v>0.5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0.31</v>
      </c>
      <c r="AI143" s="141">
        <f>LOOKUP(R143,Sheet3!A$2:A$7,Sheet3!D$2:D$7)</f>
        <v>0</v>
      </c>
      <c r="AJ143" s="141">
        <f t="shared" si="84"/>
        <v>0.48</v>
      </c>
      <c r="AK143" s="141">
        <f t="shared" si="85"/>
        <v>0.48</v>
      </c>
      <c r="AL143" s="142">
        <f t="shared" si="70"/>
        <v>0.46</v>
      </c>
      <c r="AM143" s="142">
        <f t="shared" si="71"/>
        <v>0.482000000000001</v>
      </c>
      <c r="AN143" s="142">
        <f t="shared" si="72"/>
        <v>0.471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0.98</v>
      </c>
      <c r="AP143" s="120"/>
      <c r="AQ143" s="156">
        <f t="shared" si="73"/>
        <v>1.84632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0.3876</v>
      </c>
      <c r="AV143" s="158">
        <f>IF(AND(AE143&gt;3.5,AF143&gt;3.5),LOOKUP(Sheet1!V143,Sheet2!A$3:A$24,Sheet2!W$3:W$24),LOOKUP(V143,Sheet2!A$3:A$24,Sheet2!V$3:V$24))*G143</f>
        <v>0.48817586740978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0.491520000000001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1.24217815341185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1.84632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1.84632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2.414</v>
      </c>
      <c r="BV143" s="52">
        <f t="shared" si="81"/>
        <v>1.452</v>
      </c>
      <c r="BW143" s="32">
        <f t="shared" si="82"/>
        <v>0</v>
      </c>
    </row>
    <row r="144" spans="1:75">
      <c r="A144" s="32" t="s">
        <v>174</v>
      </c>
      <c r="B144" s="32">
        <v>7.62</v>
      </c>
      <c r="D144" s="103">
        <f t="shared" si="62"/>
        <v>7.14</v>
      </c>
      <c r="E144" s="103">
        <v>7.62</v>
      </c>
      <c r="F144" s="103">
        <v>6.968</v>
      </c>
      <c r="G144" s="32">
        <v>0</v>
      </c>
      <c r="H144" s="32">
        <v>0.3</v>
      </c>
      <c r="I144" s="32">
        <v>0.48</v>
      </c>
      <c r="J144" s="32">
        <v>0.48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0.48</v>
      </c>
      <c r="AK144" s="141">
        <f t="shared" si="85"/>
        <v>0.48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0.96</v>
      </c>
      <c r="BV144" s="52">
        <f t="shared" si="81"/>
        <v>0.48</v>
      </c>
      <c r="BW144" s="32">
        <f t="shared" si="82"/>
        <v>0</v>
      </c>
    </row>
    <row r="145" spans="1:75">
      <c r="A145" s="32" t="s">
        <v>183</v>
      </c>
      <c r="B145" s="32">
        <v>7.62</v>
      </c>
      <c r="D145" s="103">
        <f t="shared" si="62"/>
        <v>7.14</v>
      </c>
      <c r="E145" s="103">
        <v>7.62</v>
      </c>
      <c r="F145" s="103">
        <v>6.99</v>
      </c>
      <c r="G145" s="32">
        <v>3</v>
      </c>
      <c r="H145" s="32">
        <v>0.3</v>
      </c>
      <c r="I145" s="32">
        <v>0.48</v>
      </c>
      <c r="J145" s="32">
        <v>0.48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 t="str">
        <f t="shared" si="65"/>
        <v>无</v>
      </c>
      <c r="T145" s="118" t="str">
        <f t="shared" si="83"/>
        <v>Y</v>
      </c>
      <c r="V145" s="141">
        <f t="shared" si="63"/>
        <v>0.3</v>
      </c>
      <c r="W145" s="142">
        <f t="shared" si="66"/>
        <v>7.14</v>
      </c>
      <c r="X145" s="142">
        <f t="shared" si="86"/>
        <v>7.62</v>
      </c>
      <c r="Y145" s="142">
        <f t="shared" si="87"/>
        <v>6.99</v>
      </c>
      <c r="Z145" s="142">
        <f>Y145+LOOKUP(V145,Sheet2!A$3:A$24,Sheet2!J$3:J$24)</f>
        <v>7.33</v>
      </c>
      <c r="AA145" s="142">
        <f t="shared" si="67"/>
        <v>7.14</v>
      </c>
      <c r="AB145" s="142">
        <f t="shared" si="88"/>
        <v>7.62</v>
      </c>
      <c r="AC145" s="142">
        <f t="shared" si="89"/>
        <v>6.977</v>
      </c>
      <c r="AD145" s="142">
        <f>AC145+LOOKUP(V145,Sheet2!A$3:A$24,Sheet2!J$3:J$24)</f>
        <v>7.317</v>
      </c>
      <c r="AE145" s="142">
        <f t="shared" si="68"/>
        <v>0.29</v>
      </c>
      <c r="AF145" s="142">
        <f t="shared" si="69"/>
        <v>0.303</v>
      </c>
      <c r="AG145" s="141">
        <f>LOOKUP(V145,Sheet2!A$3:A$24,Sheet2!K$3:K$24)</f>
        <v>0.5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0.31</v>
      </c>
      <c r="AI145" s="141">
        <f>LOOKUP(R145,Sheet3!A$2:A$7,Sheet3!D$2:D$7)</f>
        <v>0</v>
      </c>
      <c r="AJ145" s="141">
        <f t="shared" si="84"/>
        <v>0.48</v>
      </c>
      <c r="AK145" s="141">
        <f t="shared" si="85"/>
        <v>0.48</v>
      </c>
      <c r="AL145" s="142">
        <f t="shared" si="70"/>
        <v>0.46</v>
      </c>
      <c r="AM145" s="142">
        <f t="shared" si="71"/>
        <v>0.473</v>
      </c>
      <c r="AN145" s="142">
        <f t="shared" si="72"/>
        <v>0.4665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0.98</v>
      </c>
      <c r="AP145" s="120"/>
      <c r="AQ145" s="156">
        <f t="shared" si="73"/>
        <v>1.37151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0.2907</v>
      </c>
      <c r="AV145" s="158">
        <f>IF(AND(AE145&gt;3.5,AF145&gt;3.5),LOOKUP(Sheet1!V145,Sheet2!A$3:A$24,Sheet2!W$3:W$24),LOOKUP(V145,Sheet2!A$3:A$24,Sheet2!V$3:V$24))*G145</f>
        <v>0.366131900557335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0.35541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0.931633615058889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1.37151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1.37151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2.396</v>
      </c>
      <c r="BV145" s="52">
        <f t="shared" si="81"/>
        <v>1.443</v>
      </c>
      <c r="BW145" s="32">
        <f t="shared" si="82"/>
        <v>0</v>
      </c>
    </row>
    <row r="146" spans="1:75">
      <c r="A146" s="32" t="s">
        <v>174</v>
      </c>
      <c r="B146" s="32">
        <v>7.62</v>
      </c>
      <c r="D146" s="103">
        <f t="shared" si="62"/>
        <v>7.14</v>
      </c>
      <c r="E146" s="103">
        <v>7.62</v>
      </c>
      <c r="F146" s="103">
        <v>6.977</v>
      </c>
      <c r="G146" s="32">
        <v>0</v>
      </c>
      <c r="H146" s="32">
        <v>0.3</v>
      </c>
      <c r="I146" s="32">
        <v>0.48</v>
      </c>
      <c r="J146" s="32">
        <v>0.48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0.48</v>
      </c>
      <c r="AK146" s="141">
        <f t="shared" si="85"/>
        <v>0.48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0.96</v>
      </c>
      <c r="BV146" s="52">
        <f t="shared" si="81"/>
        <v>0.48</v>
      </c>
      <c r="BW146" s="32">
        <f t="shared" si="82"/>
        <v>0</v>
      </c>
    </row>
    <row r="147" spans="1:75">
      <c r="A147" s="32" t="s">
        <v>184</v>
      </c>
      <c r="B147" s="32">
        <v>7.54</v>
      </c>
      <c r="D147" s="103">
        <f t="shared" ref="D147:D192" si="90">IF(AND(B147=0,E147=0),0,IF(B147&gt;E147,E147-C147-AJ147,IF(AJ147&gt;(E147-B147),E147-AJ147-C147,B147-C147)))</f>
        <v>7.06</v>
      </c>
      <c r="E147" s="103">
        <v>7.54</v>
      </c>
      <c r="F147" s="103">
        <v>5.8</v>
      </c>
      <c r="G147" s="32">
        <v>10</v>
      </c>
      <c r="H147" s="32">
        <v>0.3</v>
      </c>
      <c r="I147" s="32">
        <v>0.48</v>
      </c>
      <c r="J147" s="32">
        <v>0.48</v>
      </c>
      <c r="L147" s="32">
        <v>1</v>
      </c>
      <c r="M147" s="32">
        <v>0</v>
      </c>
      <c r="N147" s="32">
        <v>1</v>
      </c>
      <c r="O147" s="32">
        <v>0</v>
      </c>
      <c r="P147" s="32">
        <f t="shared" si="64"/>
        <v>0</v>
      </c>
      <c r="R147" s="116" t="str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B</v>
      </c>
      <c r="S147" s="117" t="str">
        <f t="shared" si="65"/>
        <v>A</v>
      </c>
      <c r="T147" s="118">
        <f t="shared" si="83"/>
        <v>0</v>
      </c>
      <c r="V147" s="141">
        <f t="shared" si="63"/>
        <v>0.3</v>
      </c>
      <c r="W147" s="142">
        <f t="shared" si="66"/>
        <v>7.06</v>
      </c>
      <c r="X147" s="142">
        <f t="shared" si="86"/>
        <v>7.54</v>
      </c>
      <c r="Y147" s="142">
        <f t="shared" si="87"/>
        <v>5.8</v>
      </c>
      <c r="Z147" s="142">
        <f>Y147+LOOKUP(V147,Sheet2!A$3:A$24,Sheet2!J$3:J$24)</f>
        <v>6.14</v>
      </c>
      <c r="AA147" s="142">
        <f t="shared" si="67"/>
        <v>7.03</v>
      </c>
      <c r="AB147" s="142">
        <f t="shared" si="88"/>
        <v>7.51</v>
      </c>
      <c r="AC147" s="142">
        <f t="shared" si="89"/>
        <v>5.699</v>
      </c>
      <c r="AD147" s="142">
        <f>AC147+LOOKUP(V147,Sheet2!A$3:A$24,Sheet2!J$3:J$24)</f>
        <v>6.039</v>
      </c>
      <c r="AE147" s="142">
        <f t="shared" si="68"/>
        <v>1.4</v>
      </c>
      <c r="AF147" s="142">
        <f t="shared" si="69"/>
        <v>1.471</v>
      </c>
      <c r="AG147" s="141">
        <f>LOOKUP(V147,Sheet2!A$3:A$24,Sheet2!K$3:K$24)</f>
        <v>0.5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0.31</v>
      </c>
      <c r="AI147" s="141">
        <f>LOOKUP(R147,Sheet3!A$2:A$7,Sheet3!D$2:D$7)</f>
        <v>0.35</v>
      </c>
      <c r="AJ147" s="141">
        <f t="shared" si="84"/>
        <v>0.48</v>
      </c>
      <c r="AK147" s="141">
        <f t="shared" si="85"/>
        <v>0.48</v>
      </c>
      <c r="AL147" s="142">
        <f t="shared" si="70"/>
        <v>1.92</v>
      </c>
      <c r="AM147" s="142">
        <f t="shared" si="71"/>
        <v>1.991</v>
      </c>
      <c r="AN147" s="142">
        <f t="shared" si="72"/>
        <v>1.9555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1.24</v>
      </c>
      <c r="AP147" s="120"/>
      <c r="AQ147" s="156">
        <f t="shared" si="73"/>
        <v>24.2482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4.34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0.969</v>
      </c>
      <c r="AV147" s="158">
        <f>IF(AND(AE147&gt;3.5,AF147&gt;3.5),LOOKUP(Sheet1!V147,Sheet2!A$3:A$24,Sheet2!W$3:W$24),LOOKUP(V147,Sheet2!A$3:A$24,Sheet2!V$3:V$24))*G147</f>
        <v>1.22043966852445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10.9364453835296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5.6482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58.71</v>
      </c>
      <c r="BC147" s="161">
        <f t="shared" si="74"/>
        <v>52.4733333333333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24.2482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24.2482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5.562</v>
      </c>
      <c r="BV147" s="52">
        <f t="shared" si="81"/>
        <v>3.091</v>
      </c>
      <c r="BW147" s="32">
        <f t="shared" si="82"/>
        <v>10</v>
      </c>
    </row>
    <row r="148" spans="1:75">
      <c r="A148" s="32" t="s">
        <v>185</v>
      </c>
      <c r="B148" s="32">
        <v>7.51</v>
      </c>
      <c r="D148" s="103">
        <f t="shared" si="90"/>
        <v>7.03</v>
      </c>
      <c r="E148" s="103">
        <v>7.51</v>
      </c>
      <c r="F148" s="103">
        <v>5.699</v>
      </c>
      <c r="G148" s="32">
        <v>0</v>
      </c>
      <c r="H148" s="32">
        <v>0.3</v>
      </c>
      <c r="I148" s="32">
        <v>0.48</v>
      </c>
      <c r="J148" s="32">
        <v>0.48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0.48</v>
      </c>
      <c r="AK148" s="141">
        <f t="shared" si="85"/>
        <v>0.48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0.96</v>
      </c>
      <c r="BV148" s="52">
        <f t="shared" si="81"/>
        <v>0.48</v>
      </c>
      <c r="BW148" s="32">
        <f t="shared" si="82"/>
        <v>0</v>
      </c>
    </row>
    <row r="149" spans="1:75">
      <c r="A149" s="32" t="s">
        <v>186</v>
      </c>
      <c r="B149" s="32">
        <v>7.93</v>
      </c>
      <c r="D149" s="103">
        <f t="shared" si="90"/>
        <v>7.45</v>
      </c>
      <c r="E149" s="103">
        <v>7.93</v>
      </c>
      <c r="F149" s="103">
        <v>6.979</v>
      </c>
      <c r="G149" s="32">
        <v>4</v>
      </c>
      <c r="H149" s="32">
        <v>0.3</v>
      </c>
      <c r="I149" s="32">
        <v>0.48</v>
      </c>
      <c r="J149" s="32">
        <v>0.48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 t="str">
        <f t="shared" si="65"/>
        <v>A</v>
      </c>
      <c r="T149" s="118" t="str">
        <f t="shared" si="83"/>
        <v>Y</v>
      </c>
      <c r="V149" s="141">
        <f t="shared" si="63"/>
        <v>0.3</v>
      </c>
      <c r="W149" s="142">
        <f t="shared" si="66"/>
        <v>7.45</v>
      </c>
      <c r="X149" s="142">
        <f t="shared" si="86"/>
        <v>7.93</v>
      </c>
      <c r="Y149" s="142">
        <f t="shared" si="87"/>
        <v>6.979</v>
      </c>
      <c r="Z149" s="142">
        <f>Y149+LOOKUP(V149,Sheet2!A$3:A$24,Sheet2!J$3:J$24)</f>
        <v>7.319</v>
      </c>
      <c r="AA149" s="142">
        <f t="shared" si="67"/>
        <v>7.09</v>
      </c>
      <c r="AB149" s="142">
        <f t="shared" si="88"/>
        <v>7.57</v>
      </c>
      <c r="AC149" s="142">
        <f t="shared" si="89"/>
        <v>6.94</v>
      </c>
      <c r="AD149" s="142">
        <f>AC149+LOOKUP(V149,Sheet2!A$3:A$24,Sheet2!J$3:J$24)</f>
        <v>7.28</v>
      </c>
      <c r="AE149" s="142">
        <f t="shared" si="68"/>
        <v>0.611</v>
      </c>
      <c r="AF149" s="142">
        <f t="shared" si="69"/>
        <v>0.29</v>
      </c>
      <c r="AG149" s="141">
        <f>LOOKUP(V149,Sheet2!A$3:A$24,Sheet2!K$3:K$24)</f>
        <v>0.5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0.31</v>
      </c>
      <c r="AI149" s="141">
        <f>LOOKUP(R149,Sheet3!A$2:A$7,Sheet3!D$2:D$7)</f>
        <v>0</v>
      </c>
      <c r="AJ149" s="141">
        <f t="shared" si="84"/>
        <v>0.48</v>
      </c>
      <c r="AK149" s="141">
        <f t="shared" si="85"/>
        <v>0.48</v>
      </c>
      <c r="AL149" s="142">
        <f t="shared" si="70"/>
        <v>0.780999999999999</v>
      </c>
      <c r="AM149" s="142">
        <f t="shared" si="71"/>
        <v>0.459999999999999</v>
      </c>
      <c r="AN149" s="142">
        <f t="shared" si="72"/>
        <v>0.620499999999999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1.24</v>
      </c>
      <c r="AP149" s="120"/>
      <c r="AQ149" s="156">
        <f t="shared" si="73"/>
        <v>3.07768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0.3876</v>
      </c>
      <c r="AV149" s="158">
        <f>IF(AND(AE149&gt;3.5,AF149&gt;3.5),LOOKUP(Sheet1!V149,Sheet2!A$3:A$24,Sheet2!W$3:W$24),LOOKUP(V149,Sheet2!A$3:A$24,Sheet2!V$3:V$24))*G149</f>
        <v>0.48817586740978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0.721360000000002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1.24217815341185</v>
      </c>
      <c r="BB149" s="161">
        <f>IF(S149="A",LOOKUP(S149,Sheet3!F$2:F$9,Sheet3!H$2:H$9)*(AN149+AJ149+0.5)*G149*IF(L149=1,2,IF(L149=2,1,0)),0)</f>
        <v>12.804</v>
      </c>
      <c r="BC149" s="161">
        <f t="shared" si="74"/>
        <v>13.8693333333333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3.07768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3.07768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3.142</v>
      </c>
      <c r="BV149" s="52">
        <f t="shared" si="81"/>
        <v>1.881</v>
      </c>
      <c r="BW149" s="32">
        <f t="shared" si="82"/>
        <v>0</v>
      </c>
    </row>
    <row r="150" spans="1:75">
      <c r="A150" s="32" t="s">
        <v>187</v>
      </c>
      <c r="B150" s="32">
        <v>7.57</v>
      </c>
      <c r="D150" s="103">
        <f t="shared" si="90"/>
        <v>7.09</v>
      </c>
      <c r="E150" s="103">
        <v>7.57</v>
      </c>
      <c r="F150" s="103">
        <v>6.94</v>
      </c>
      <c r="G150" s="32">
        <v>0</v>
      </c>
      <c r="H150" s="32">
        <v>0.3</v>
      </c>
      <c r="I150" s="32">
        <v>0.48</v>
      </c>
      <c r="J150" s="32">
        <v>0.48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0.48</v>
      </c>
      <c r="AK150" s="141">
        <f t="shared" si="85"/>
        <v>0.48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0.96</v>
      </c>
      <c r="BV150" s="52">
        <f t="shared" si="81"/>
        <v>0.48</v>
      </c>
      <c r="BW150" s="32">
        <f t="shared" si="82"/>
        <v>0</v>
      </c>
    </row>
    <row r="151" spans="1:75">
      <c r="A151" s="32" t="s">
        <v>187</v>
      </c>
      <c r="B151" s="32">
        <v>7.57</v>
      </c>
      <c r="D151" s="103">
        <f t="shared" si="90"/>
        <v>7.09</v>
      </c>
      <c r="E151" s="103">
        <v>7.57</v>
      </c>
      <c r="F151" s="103">
        <v>6.908</v>
      </c>
      <c r="G151" s="32">
        <v>6</v>
      </c>
      <c r="H151" s="32">
        <v>0.3</v>
      </c>
      <c r="I151" s="32">
        <v>0.48</v>
      </c>
      <c r="J151" s="32">
        <v>0.48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 t="str">
        <f t="shared" si="65"/>
        <v>无</v>
      </c>
      <c r="T151" s="118" t="str">
        <f t="shared" si="83"/>
        <v>Y</v>
      </c>
      <c r="V151" s="141">
        <f t="shared" si="63"/>
        <v>0.3</v>
      </c>
      <c r="W151" s="142">
        <f t="shared" si="66"/>
        <v>7.09</v>
      </c>
      <c r="X151" s="142">
        <f t="shared" si="86"/>
        <v>7.57</v>
      </c>
      <c r="Y151" s="142">
        <f t="shared" si="87"/>
        <v>6.908</v>
      </c>
      <c r="Z151" s="142">
        <f>Y151+LOOKUP(V151,Sheet2!A$3:A$24,Sheet2!J$3:J$24)</f>
        <v>7.248</v>
      </c>
      <c r="AA151" s="142">
        <f t="shared" si="67"/>
        <v>7.12</v>
      </c>
      <c r="AB151" s="142">
        <f t="shared" si="88"/>
        <v>7.6</v>
      </c>
      <c r="AC151" s="142">
        <f t="shared" si="89"/>
        <v>6.97</v>
      </c>
      <c r="AD151" s="142">
        <f>AC151+LOOKUP(V151,Sheet2!A$3:A$24,Sheet2!J$3:J$24)</f>
        <v>7.31</v>
      </c>
      <c r="AE151" s="142">
        <f t="shared" si="68"/>
        <v>0.322</v>
      </c>
      <c r="AF151" s="142">
        <f t="shared" si="69"/>
        <v>0.29</v>
      </c>
      <c r="AG151" s="141">
        <f>LOOKUP(V151,Sheet2!A$3:A$24,Sheet2!K$3:K$24)</f>
        <v>0.5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0.31</v>
      </c>
      <c r="AI151" s="141">
        <f>LOOKUP(R151,Sheet3!A$2:A$7,Sheet3!D$2:D$7)</f>
        <v>0</v>
      </c>
      <c r="AJ151" s="141">
        <f t="shared" si="84"/>
        <v>0.48</v>
      </c>
      <c r="AK151" s="141">
        <f t="shared" si="85"/>
        <v>0.48</v>
      </c>
      <c r="AL151" s="142">
        <f t="shared" si="70"/>
        <v>0.491999999999999</v>
      </c>
      <c r="AM151" s="142">
        <f t="shared" si="71"/>
        <v>0.459999999999999</v>
      </c>
      <c r="AN151" s="142">
        <f t="shared" si="72"/>
        <v>0.475999999999999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0.98</v>
      </c>
      <c r="AP151" s="120"/>
      <c r="AQ151" s="156">
        <f t="shared" si="73"/>
        <v>2.79888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0.5814</v>
      </c>
      <c r="AV151" s="158">
        <f>IF(AND(AE151&gt;3.5,AF151&gt;3.5),LOOKUP(Sheet1!V151,Sheet2!A$3:A$24,Sheet2!W$3:W$24),LOOKUP(V151,Sheet2!A$3:A$24,Sheet2!V$3:V$24))*G151</f>
        <v>0.73226380111467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0.616920000000003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1.86326723011778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2.79888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2.79888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2.434</v>
      </c>
      <c r="BV151" s="52">
        <f t="shared" si="81"/>
        <v>1.462</v>
      </c>
      <c r="BW151" s="32">
        <f t="shared" si="82"/>
        <v>0</v>
      </c>
    </row>
    <row r="152" spans="1:75">
      <c r="A152" s="32" t="s">
        <v>188</v>
      </c>
      <c r="B152" s="32">
        <v>7.6</v>
      </c>
      <c r="D152" s="103">
        <f t="shared" si="90"/>
        <v>7.12</v>
      </c>
      <c r="E152" s="103">
        <v>7.6</v>
      </c>
      <c r="F152" s="103">
        <v>6.97</v>
      </c>
      <c r="G152" s="32">
        <v>0</v>
      </c>
      <c r="H152" s="32">
        <v>0.3</v>
      </c>
      <c r="I152" s="32">
        <v>0.48</v>
      </c>
      <c r="J152" s="32">
        <v>0.48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0.48</v>
      </c>
      <c r="AK152" s="141">
        <f t="shared" si="85"/>
        <v>0.48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0.96</v>
      </c>
      <c r="BV152" s="52">
        <f t="shared" si="81"/>
        <v>0.48</v>
      </c>
      <c r="BW152" s="32">
        <f t="shared" si="82"/>
        <v>0</v>
      </c>
    </row>
    <row r="153" spans="1:75">
      <c r="A153" s="32" t="s">
        <v>189</v>
      </c>
      <c r="B153" s="32">
        <v>7.7</v>
      </c>
      <c r="D153" s="103">
        <f t="shared" si="90"/>
        <v>7.22</v>
      </c>
      <c r="E153" s="103">
        <v>7.7</v>
      </c>
      <c r="F153" s="103">
        <v>5.882</v>
      </c>
      <c r="G153" s="32">
        <v>12</v>
      </c>
      <c r="H153" s="32">
        <v>0.5</v>
      </c>
      <c r="I153" s="32">
        <v>0.48</v>
      </c>
      <c r="J153" s="32">
        <v>0.48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 t="str">
        <f t="shared" si="65"/>
        <v>A</v>
      </c>
      <c r="T153" s="118">
        <f t="shared" si="83"/>
        <v>0</v>
      </c>
      <c r="V153" s="141">
        <f t="shared" si="63"/>
        <v>0.5</v>
      </c>
      <c r="W153" s="142">
        <f t="shared" si="66"/>
        <v>7.22</v>
      </c>
      <c r="X153" s="142">
        <f t="shared" si="86"/>
        <v>7.7</v>
      </c>
      <c r="Y153" s="142">
        <f t="shared" si="87"/>
        <v>5.882</v>
      </c>
      <c r="Z153" s="142">
        <f>Y153+LOOKUP(V153,Sheet2!A$3:A$24,Sheet2!J$3:J$24)</f>
        <v>6.437</v>
      </c>
      <c r="AA153" s="142">
        <f t="shared" si="67"/>
        <v>7.17</v>
      </c>
      <c r="AB153" s="142">
        <f t="shared" si="88"/>
        <v>7.65</v>
      </c>
      <c r="AC153" s="142">
        <f t="shared" si="89"/>
        <v>5.87</v>
      </c>
      <c r="AD153" s="142">
        <f>AC153+LOOKUP(V153,Sheet2!A$3:A$24,Sheet2!J$3:J$24)</f>
        <v>6.425</v>
      </c>
      <c r="AE153" s="142">
        <f t="shared" si="68"/>
        <v>1.263</v>
      </c>
      <c r="AF153" s="142">
        <f t="shared" si="69"/>
        <v>1.225</v>
      </c>
      <c r="AG153" s="141">
        <f>LOOKUP(V153,Sheet2!A$3:A$24,Sheet2!K$3:K$24)</f>
        <v>0.5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0.355</v>
      </c>
      <c r="AI153" s="141">
        <f>LOOKUP(R153,Sheet3!A$2:A$7,Sheet3!D$2:D$7)</f>
        <v>0</v>
      </c>
      <c r="AJ153" s="141">
        <f t="shared" si="84"/>
        <v>0.48</v>
      </c>
      <c r="AK153" s="141">
        <f t="shared" si="85"/>
        <v>0.48</v>
      </c>
      <c r="AL153" s="142">
        <f t="shared" si="70"/>
        <v>1.693</v>
      </c>
      <c r="AM153" s="142">
        <f t="shared" si="71"/>
        <v>1.655</v>
      </c>
      <c r="AN153" s="142">
        <f t="shared" si="72"/>
        <v>1.674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1.67</v>
      </c>
      <c r="AP153" s="120"/>
      <c r="AQ153" s="156">
        <f t="shared" si="73"/>
        <v>33.54696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1.6092</v>
      </c>
      <c r="AV153" s="158">
        <f>IF(AND(AE153&gt;3.5,AF153&gt;3.5),LOOKUP(Sheet1!V153,Sheet2!A$3:A$24,Sheet2!W$3:W$24),LOOKUP(V153,Sheet2!A$3:A$24,Sheet2!V$3:V$24))*G153</f>
        <v>2.67344169521842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20.4667984255793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5.29056000000001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63.696</v>
      </c>
      <c r="BC153" s="161">
        <f t="shared" si="74"/>
        <v>58.464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33.54696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33.54696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5.181</v>
      </c>
      <c r="BV153" s="52">
        <f t="shared" si="81"/>
        <v>3.008</v>
      </c>
      <c r="BW153" s="32">
        <f t="shared" si="82"/>
        <v>0</v>
      </c>
    </row>
    <row r="154" spans="1:75">
      <c r="A154" s="32" t="s">
        <v>190</v>
      </c>
      <c r="B154" s="32">
        <v>7.65</v>
      </c>
      <c r="D154" s="103">
        <f t="shared" si="90"/>
        <v>7.17</v>
      </c>
      <c r="E154" s="103">
        <v>7.65</v>
      </c>
      <c r="F154" s="103">
        <v>5.87</v>
      </c>
      <c r="G154" s="32">
        <v>0</v>
      </c>
      <c r="H154" s="32">
        <v>0.5</v>
      </c>
      <c r="I154" s="32">
        <v>0.48</v>
      </c>
      <c r="J154" s="32">
        <v>0.48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0.48</v>
      </c>
      <c r="AK154" s="141">
        <f t="shared" si="85"/>
        <v>0.48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0.96</v>
      </c>
      <c r="BV154" s="52">
        <f t="shared" si="81"/>
        <v>0.48</v>
      </c>
      <c r="BW154" s="32">
        <f t="shared" si="82"/>
        <v>0</v>
      </c>
    </row>
    <row r="155" spans="1:75">
      <c r="A155" s="32" t="s">
        <v>191</v>
      </c>
      <c r="B155" s="32">
        <v>7.77</v>
      </c>
      <c r="D155" s="103">
        <f t="shared" si="90"/>
        <v>7.29</v>
      </c>
      <c r="E155" s="103">
        <v>7.77</v>
      </c>
      <c r="F155" s="103">
        <v>7.14</v>
      </c>
      <c r="G155" s="32">
        <v>6</v>
      </c>
      <c r="H155" s="32">
        <v>0.3</v>
      </c>
      <c r="I155" s="32">
        <v>0.48</v>
      </c>
      <c r="J155" s="32">
        <v>0.48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 t="str">
        <f t="shared" si="65"/>
        <v>无</v>
      </c>
      <c r="T155" s="118" t="str">
        <f t="shared" si="83"/>
        <v>Y</v>
      </c>
      <c r="V155" s="141">
        <f t="shared" si="63"/>
        <v>0.3</v>
      </c>
      <c r="W155" s="142">
        <f t="shared" si="66"/>
        <v>7.29</v>
      </c>
      <c r="X155" s="142">
        <f t="shared" si="86"/>
        <v>7.77</v>
      </c>
      <c r="Y155" s="142">
        <f t="shared" si="87"/>
        <v>7.14</v>
      </c>
      <c r="Z155" s="142">
        <f>Y155+LOOKUP(V155,Sheet2!A$3:A$24,Sheet2!J$3:J$24)</f>
        <v>7.48</v>
      </c>
      <c r="AA155" s="142">
        <f t="shared" si="67"/>
        <v>7.29</v>
      </c>
      <c r="AB155" s="142">
        <f t="shared" si="88"/>
        <v>7.77</v>
      </c>
      <c r="AC155" s="142">
        <f t="shared" si="89"/>
        <v>7.112</v>
      </c>
      <c r="AD155" s="142">
        <f>AC155+LOOKUP(V155,Sheet2!A$3:A$24,Sheet2!J$3:J$24)</f>
        <v>7.452</v>
      </c>
      <c r="AE155" s="142">
        <f t="shared" si="68"/>
        <v>0.29</v>
      </c>
      <c r="AF155" s="142">
        <f t="shared" si="69"/>
        <v>0.318</v>
      </c>
      <c r="AG155" s="141">
        <f>LOOKUP(V155,Sheet2!A$3:A$24,Sheet2!K$3:K$24)</f>
        <v>0.5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0.31</v>
      </c>
      <c r="AI155" s="141">
        <f>LOOKUP(R155,Sheet3!A$2:A$7,Sheet3!D$2:D$7)</f>
        <v>0</v>
      </c>
      <c r="AJ155" s="141">
        <f t="shared" si="84"/>
        <v>0.48</v>
      </c>
      <c r="AK155" s="141">
        <f t="shared" si="85"/>
        <v>0.48</v>
      </c>
      <c r="AL155" s="142">
        <f t="shared" si="70"/>
        <v>0.459999999999999</v>
      </c>
      <c r="AM155" s="142">
        <f t="shared" si="71"/>
        <v>0.487999999999999</v>
      </c>
      <c r="AN155" s="142">
        <f t="shared" si="72"/>
        <v>0.473999999999999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0.98</v>
      </c>
      <c r="AP155" s="120"/>
      <c r="AQ155" s="156">
        <f t="shared" si="73"/>
        <v>2.78712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0.5814</v>
      </c>
      <c r="AV155" s="158">
        <f>IF(AND(AE155&gt;3.5,AF155&gt;3.5),LOOKUP(Sheet1!V155,Sheet2!A$3:A$24,Sheet2!W$3:W$24),LOOKUP(V155,Sheet2!A$3:A$24,Sheet2!V$3:V$24))*G155</f>
        <v>0.73226380111467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0.754920000000001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1.86326723011778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2.78712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2.78712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2.426</v>
      </c>
      <c r="BV155" s="52">
        <f t="shared" si="81"/>
        <v>1.458</v>
      </c>
      <c r="BW155" s="32">
        <f t="shared" si="82"/>
        <v>0</v>
      </c>
    </row>
    <row r="156" spans="1:75">
      <c r="A156" s="32" t="s">
        <v>192</v>
      </c>
      <c r="B156" s="32">
        <v>7.77</v>
      </c>
      <c r="D156" s="103">
        <f t="shared" si="90"/>
        <v>7.29</v>
      </c>
      <c r="E156" s="103">
        <v>7.77</v>
      </c>
      <c r="F156" s="103">
        <v>7.112</v>
      </c>
      <c r="G156" s="32">
        <v>10</v>
      </c>
      <c r="H156" s="32">
        <v>0.3</v>
      </c>
      <c r="I156" s="32">
        <v>0.48</v>
      </c>
      <c r="J156" s="32">
        <v>0.48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 t="str">
        <f t="shared" si="65"/>
        <v>A</v>
      </c>
      <c r="T156" s="118" t="str">
        <f t="shared" si="83"/>
        <v>Y</v>
      </c>
      <c r="V156" s="141">
        <f t="shared" si="63"/>
        <v>0.3</v>
      </c>
      <c r="W156" s="142">
        <f t="shared" si="66"/>
        <v>7.29</v>
      </c>
      <c r="X156" s="142">
        <f t="shared" si="86"/>
        <v>7.77</v>
      </c>
      <c r="Y156" s="142">
        <f t="shared" si="87"/>
        <v>7.112</v>
      </c>
      <c r="Z156" s="142">
        <f>Y156+LOOKUP(V156,Sheet2!A$3:A$24,Sheet2!J$3:J$24)</f>
        <v>7.452</v>
      </c>
      <c r="AA156" s="142">
        <f t="shared" si="67"/>
        <v>7.65</v>
      </c>
      <c r="AB156" s="142">
        <f t="shared" si="88"/>
        <v>8.13</v>
      </c>
      <c r="AC156" s="142">
        <f t="shared" si="89"/>
        <v>7.064</v>
      </c>
      <c r="AD156" s="142">
        <f>AC156+LOOKUP(V156,Sheet2!A$3:A$24,Sheet2!J$3:J$24)</f>
        <v>7.404</v>
      </c>
      <c r="AE156" s="142">
        <f t="shared" si="68"/>
        <v>0.318</v>
      </c>
      <c r="AF156" s="142">
        <f t="shared" si="69"/>
        <v>0.726000000000001</v>
      </c>
      <c r="AG156" s="141">
        <f>LOOKUP(V156,Sheet2!A$3:A$24,Sheet2!K$3:K$24)</f>
        <v>0.5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0.31</v>
      </c>
      <c r="AI156" s="141">
        <f>LOOKUP(R156,Sheet3!A$2:A$7,Sheet3!D$2:D$7)</f>
        <v>0</v>
      </c>
      <c r="AJ156" s="141">
        <f t="shared" si="84"/>
        <v>0.48</v>
      </c>
      <c r="AK156" s="141">
        <f t="shared" si="85"/>
        <v>0.48</v>
      </c>
      <c r="AL156" s="142">
        <f t="shared" si="70"/>
        <v>0.487999999999999</v>
      </c>
      <c r="AM156" s="142">
        <f t="shared" si="71"/>
        <v>0.896</v>
      </c>
      <c r="AN156" s="142">
        <f t="shared" si="72"/>
        <v>0.692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1.24</v>
      </c>
      <c r="AP156" s="120"/>
      <c r="AQ156" s="156">
        <f t="shared" si="73"/>
        <v>8.5808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0.969</v>
      </c>
      <c r="AV156" s="158">
        <f>IF(AND(AE156&gt;3.5,AF156&gt;3.5),LOOKUP(Sheet1!V156,Sheet2!A$3:A$24,Sheet2!W$3:W$24),LOOKUP(V156,Sheet2!A$3:A$24,Sheet2!V$3:V$24))*G156</f>
        <v>1.22043966852445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4.9754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3.10544538352963</v>
      </c>
      <c r="BB156" s="161">
        <f>IF(S156="A",LOOKUP(S156,Sheet3!F$2:F$9,Sheet3!H$2:H$9)*(AN156+AJ156+0.5)*G156*IF(L156=1,2,IF(L156=2,1,0)),0)</f>
        <v>33.44</v>
      </c>
      <c r="BC156" s="161">
        <f t="shared" si="74"/>
        <v>35.6266666666667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8.5808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8.5808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3.372</v>
      </c>
      <c r="BV156" s="52">
        <f t="shared" si="81"/>
        <v>1.996</v>
      </c>
      <c r="BW156" s="32">
        <f t="shared" si="82"/>
        <v>0</v>
      </c>
    </row>
    <row r="157" spans="1:75">
      <c r="A157" s="32" t="s">
        <v>193</v>
      </c>
      <c r="B157" s="32">
        <v>8.13</v>
      </c>
      <c r="D157" s="103">
        <f t="shared" si="90"/>
        <v>7.65</v>
      </c>
      <c r="E157" s="103">
        <v>8.13</v>
      </c>
      <c r="F157" s="103">
        <v>7.064</v>
      </c>
      <c r="G157" s="32">
        <v>8</v>
      </c>
      <c r="H157" s="32">
        <v>0.3</v>
      </c>
      <c r="I157" s="32">
        <v>0.48</v>
      </c>
      <c r="J157" s="32">
        <v>0.48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 t="str">
        <f t="shared" si="65"/>
        <v>A</v>
      </c>
      <c r="T157" s="118">
        <f t="shared" si="83"/>
        <v>0</v>
      </c>
      <c r="V157" s="141">
        <f t="shared" si="63"/>
        <v>0.3</v>
      </c>
      <c r="W157" s="142">
        <f t="shared" si="66"/>
        <v>7.65</v>
      </c>
      <c r="X157" s="142">
        <f t="shared" si="86"/>
        <v>8.13</v>
      </c>
      <c r="Y157" s="142">
        <f t="shared" si="87"/>
        <v>7.064</v>
      </c>
      <c r="Z157" s="142">
        <f>Y157+LOOKUP(V157,Sheet2!A$3:A$24,Sheet2!J$3:J$24)</f>
        <v>7.404</v>
      </c>
      <c r="AA157" s="142">
        <f t="shared" si="67"/>
        <v>7.48</v>
      </c>
      <c r="AB157" s="142">
        <f t="shared" si="88"/>
        <v>7.96</v>
      </c>
      <c r="AC157" s="142">
        <f t="shared" si="89"/>
        <v>7.024</v>
      </c>
      <c r="AD157" s="142">
        <f>AC157+LOOKUP(V157,Sheet2!A$3:A$24,Sheet2!J$3:J$24)</f>
        <v>7.364</v>
      </c>
      <c r="AE157" s="142">
        <f t="shared" si="68"/>
        <v>0.726000000000001</v>
      </c>
      <c r="AF157" s="142">
        <f t="shared" si="69"/>
        <v>0.596</v>
      </c>
      <c r="AG157" s="141">
        <f>LOOKUP(V157,Sheet2!A$3:A$24,Sheet2!K$3:K$24)</f>
        <v>0.5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0.31</v>
      </c>
      <c r="AI157" s="141">
        <f>LOOKUP(R157,Sheet3!A$2:A$7,Sheet3!D$2:D$7)</f>
        <v>0</v>
      </c>
      <c r="AJ157" s="141">
        <f t="shared" si="84"/>
        <v>0.48</v>
      </c>
      <c r="AK157" s="141">
        <f t="shared" si="85"/>
        <v>0.48</v>
      </c>
      <c r="AL157" s="142">
        <f t="shared" si="70"/>
        <v>0.896</v>
      </c>
      <c r="AM157" s="142">
        <f t="shared" si="71"/>
        <v>0.766</v>
      </c>
      <c r="AN157" s="142">
        <f t="shared" si="72"/>
        <v>0.831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1.24</v>
      </c>
      <c r="AP157" s="120"/>
      <c r="AQ157" s="156">
        <f t="shared" si="73"/>
        <v>8.24352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0.7752</v>
      </c>
      <c r="AV157" s="158">
        <f>IF(AND(AE157&gt;3.5,AF157&gt;3.5),LOOKUP(Sheet1!V157,Sheet2!A$3:A$24,Sheet2!W$3:W$24),LOOKUP(V157,Sheet2!A$3:A$24,Sheet2!V$3:V$24))*G157</f>
        <v>0.97635173481956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5.5846763068237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8.88178419700125e-15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28.976</v>
      </c>
      <c r="BC157" s="161">
        <f t="shared" si="74"/>
        <v>29.984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8.24352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8.24352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3.372</v>
      </c>
      <c r="BV157" s="52">
        <f t="shared" si="81"/>
        <v>1.996</v>
      </c>
      <c r="BW157" s="32">
        <f t="shared" si="82"/>
        <v>0</v>
      </c>
    </row>
    <row r="158" spans="1:75">
      <c r="A158" s="32" t="s">
        <v>194</v>
      </c>
      <c r="B158" s="32">
        <v>7.96</v>
      </c>
      <c r="D158" s="103">
        <f t="shared" si="90"/>
        <v>7.48</v>
      </c>
      <c r="E158" s="103">
        <v>7.96</v>
      </c>
      <c r="F158" s="103">
        <v>7.024</v>
      </c>
      <c r="G158" s="32">
        <v>11</v>
      </c>
      <c r="H158" s="32">
        <v>0.3</v>
      </c>
      <c r="I158" s="32">
        <v>0.48</v>
      </c>
      <c r="J158" s="32">
        <v>0.48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 t="str">
        <f t="shared" si="65"/>
        <v>A</v>
      </c>
      <c r="T158" s="118">
        <f t="shared" si="83"/>
        <v>0</v>
      </c>
      <c r="V158" s="141">
        <f t="shared" si="63"/>
        <v>0.3</v>
      </c>
      <c r="W158" s="142">
        <f t="shared" si="66"/>
        <v>7.48</v>
      </c>
      <c r="X158" s="142">
        <f t="shared" si="86"/>
        <v>7.96</v>
      </c>
      <c r="Y158" s="142">
        <f t="shared" si="87"/>
        <v>7.024</v>
      </c>
      <c r="Z158" s="142">
        <f>Y158+LOOKUP(V158,Sheet2!A$3:A$24,Sheet2!J$3:J$24)</f>
        <v>7.364</v>
      </c>
      <c r="AA158" s="142">
        <f t="shared" si="67"/>
        <v>7.67</v>
      </c>
      <c r="AB158" s="142">
        <f t="shared" si="88"/>
        <v>8.15</v>
      </c>
      <c r="AC158" s="142">
        <f t="shared" si="89"/>
        <v>6.967</v>
      </c>
      <c r="AD158" s="142">
        <f>AC158+LOOKUP(V158,Sheet2!A$3:A$24,Sheet2!J$3:J$24)</f>
        <v>7.307</v>
      </c>
      <c r="AE158" s="142">
        <f t="shared" si="68"/>
        <v>0.596</v>
      </c>
      <c r="AF158" s="142">
        <f t="shared" si="69"/>
        <v>0.843000000000001</v>
      </c>
      <c r="AG158" s="141">
        <f>LOOKUP(V158,Sheet2!A$3:A$24,Sheet2!K$3:K$24)</f>
        <v>0.5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0.31</v>
      </c>
      <c r="AI158" s="141">
        <f>LOOKUP(R158,Sheet3!A$2:A$7,Sheet3!D$2:D$7)</f>
        <v>0</v>
      </c>
      <c r="AJ158" s="141">
        <f t="shared" si="84"/>
        <v>0.48</v>
      </c>
      <c r="AK158" s="141">
        <f t="shared" si="85"/>
        <v>0.48</v>
      </c>
      <c r="AL158" s="142">
        <f t="shared" si="70"/>
        <v>0.766</v>
      </c>
      <c r="AM158" s="142">
        <f t="shared" si="71"/>
        <v>1.013</v>
      </c>
      <c r="AN158" s="142">
        <f t="shared" si="72"/>
        <v>0.8895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1.24</v>
      </c>
      <c r="AP158" s="120"/>
      <c r="AQ158" s="156">
        <f t="shared" si="73"/>
        <v>12.13278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1.0659</v>
      </c>
      <c r="AV158" s="158">
        <f>IF(AND(AE158&gt;3.5,AF158&gt;3.5),LOOKUP(Sheet1!V158,Sheet2!A$3:A$24,Sheet2!W$3:W$24),LOOKUP(V158,Sheet2!A$3:A$24,Sheet2!V$3:V$24))*G158</f>
        <v>1.34248363537689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9.1975899218826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41.129</v>
      </c>
      <c r="BC158" s="161">
        <f t="shared" si="74"/>
        <v>42.086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12.13278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12.13278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3.606</v>
      </c>
      <c r="BV158" s="52">
        <f t="shared" si="81"/>
        <v>2.113</v>
      </c>
      <c r="BW158" s="32">
        <f t="shared" si="82"/>
        <v>0</v>
      </c>
    </row>
    <row r="159" spans="1:75">
      <c r="A159" s="32" t="s">
        <v>195</v>
      </c>
      <c r="B159" s="32">
        <v>8.15</v>
      </c>
      <c r="D159" s="103">
        <f t="shared" si="90"/>
        <v>7.67</v>
      </c>
      <c r="E159" s="103">
        <v>8.15</v>
      </c>
      <c r="F159" s="103">
        <v>6.967</v>
      </c>
      <c r="G159" s="32">
        <v>18</v>
      </c>
      <c r="H159" s="32">
        <v>0.3</v>
      </c>
      <c r="I159" s="32">
        <v>0.48</v>
      </c>
      <c r="J159" s="32">
        <v>0.48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 t="str">
        <f t="shared" si="65"/>
        <v>A</v>
      </c>
      <c r="T159" s="118">
        <f t="shared" si="83"/>
        <v>0</v>
      </c>
      <c r="V159" s="141">
        <f t="shared" si="63"/>
        <v>0.3</v>
      </c>
      <c r="W159" s="142">
        <f t="shared" si="66"/>
        <v>7.67</v>
      </c>
      <c r="X159" s="142">
        <f t="shared" si="86"/>
        <v>8.15</v>
      </c>
      <c r="Y159" s="142">
        <f t="shared" si="87"/>
        <v>6.967</v>
      </c>
      <c r="Z159" s="142">
        <f>Y159+LOOKUP(V159,Sheet2!A$3:A$24,Sheet2!J$3:J$24)</f>
        <v>7.307</v>
      </c>
      <c r="AA159" s="142">
        <f t="shared" si="67"/>
        <v>7.66</v>
      </c>
      <c r="AB159" s="142">
        <f t="shared" si="88"/>
        <v>8.14</v>
      </c>
      <c r="AC159" s="142">
        <f t="shared" si="89"/>
        <v>6.876</v>
      </c>
      <c r="AD159" s="142">
        <f>AC159+LOOKUP(V159,Sheet2!A$3:A$24,Sheet2!J$3:J$24)</f>
        <v>7.216</v>
      </c>
      <c r="AE159" s="142">
        <f t="shared" si="68"/>
        <v>0.843000000000001</v>
      </c>
      <c r="AF159" s="142">
        <f t="shared" si="69"/>
        <v>0.924</v>
      </c>
      <c r="AG159" s="141">
        <f>LOOKUP(V159,Sheet2!A$3:A$24,Sheet2!K$3:K$24)</f>
        <v>0.5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0.31</v>
      </c>
      <c r="AI159" s="141">
        <f>LOOKUP(R159,Sheet3!A$2:A$7,Sheet3!D$2:D$7)</f>
        <v>0</v>
      </c>
      <c r="AJ159" s="141">
        <f t="shared" si="84"/>
        <v>0.48</v>
      </c>
      <c r="AK159" s="141">
        <f t="shared" si="85"/>
        <v>0.48</v>
      </c>
      <c r="AL159" s="142">
        <f t="shared" si="70"/>
        <v>1.013</v>
      </c>
      <c r="AM159" s="142">
        <f t="shared" si="71"/>
        <v>1.094</v>
      </c>
      <c r="AN159" s="142">
        <f t="shared" si="72"/>
        <v>1.0535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1.24</v>
      </c>
      <c r="AP159" s="120"/>
      <c r="AQ159" s="156">
        <f t="shared" si="73"/>
        <v>23.51412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1.7442</v>
      </c>
      <c r="AV159" s="158">
        <f>IF(AND(AE159&gt;3.5,AF159&gt;3.5),LOOKUP(Sheet1!V159,Sheet2!A$3:A$24,Sheet2!W$3:W$24),LOOKUP(V159,Sheet2!A$3:A$24,Sheet2!V$3:V$24))*G159</f>
        <v>2.19679140334401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17.5317216903533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1.24344978758018e-14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73.206</v>
      </c>
      <c r="BC159" s="161">
        <f t="shared" si="74"/>
        <v>72.804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23.51412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23.51412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3.768</v>
      </c>
      <c r="BV159" s="52">
        <f t="shared" si="81"/>
        <v>2.194</v>
      </c>
      <c r="BW159" s="32">
        <f t="shared" si="82"/>
        <v>0</v>
      </c>
    </row>
    <row r="160" spans="1:75">
      <c r="A160" s="32" t="s">
        <v>196</v>
      </c>
      <c r="B160" s="32">
        <v>8.14</v>
      </c>
      <c r="D160" s="103">
        <f t="shared" si="90"/>
        <v>7.66</v>
      </c>
      <c r="E160" s="103">
        <v>8.14</v>
      </c>
      <c r="F160" s="103">
        <v>6.876</v>
      </c>
      <c r="G160" s="32">
        <v>15</v>
      </c>
      <c r="H160" s="32">
        <v>0.3</v>
      </c>
      <c r="I160" s="32">
        <v>0.48</v>
      </c>
      <c r="J160" s="32">
        <v>0.48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 t="str">
        <f t="shared" si="65"/>
        <v>A</v>
      </c>
      <c r="T160" s="118">
        <f t="shared" si="83"/>
        <v>0</v>
      </c>
      <c r="V160" s="141">
        <f t="shared" si="63"/>
        <v>0.3</v>
      </c>
      <c r="W160" s="142">
        <f t="shared" si="66"/>
        <v>7.66</v>
      </c>
      <c r="X160" s="142">
        <f t="shared" si="86"/>
        <v>8.14</v>
      </c>
      <c r="Y160" s="142">
        <f t="shared" si="87"/>
        <v>6.876</v>
      </c>
      <c r="Z160" s="142">
        <f>Y160+LOOKUP(V160,Sheet2!A$3:A$24,Sheet2!J$3:J$24)</f>
        <v>7.216</v>
      </c>
      <c r="AA160" s="142">
        <f t="shared" si="67"/>
        <v>7.63</v>
      </c>
      <c r="AB160" s="142">
        <f t="shared" si="88"/>
        <v>8.11</v>
      </c>
      <c r="AC160" s="142">
        <f t="shared" si="89"/>
        <v>6.803</v>
      </c>
      <c r="AD160" s="142">
        <f>AC160+LOOKUP(V160,Sheet2!A$3:A$24,Sheet2!J$3:J$24)</f>
        <v>7.143</v>
      </c>
      <c r="AE160" s="142">
        <f t="shared" si="68"/>
        <v>0.924</v>
      </c>
      <c r="AF160" s="142">
        <f t="shared" si="69"/>
        <v>0.967</v>
      </c>
      <c r="AG160" s="141">
        <f>LOOKUP(V160,Sheet2!A$3:A$24,Sheet2!K$3:K$24)</f>
        <v>0.5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0.31</v>
      </c>
      <c r="AI160" s="141">
        <f>LOOKUP(R160,Sheet3!A$2:A$7,Sheet3!D$2:D$7)</f>
        <v>0</v>
      </c>
      <c r="AJ160" s="141">
        <f t="shared" si="84"/>
        <v>0.48</v>
      </c>
      <c r="AK160" s="141">
        <f t="shared" si="85"/>
        <v>0.48</v>
      </c>
      <c r="AL160" s="142">
        <f t="shared" si="70"/>
        <v>1.094</v>
      </c>
      <c r="AM160" s="142">
        <f t="shared" si="71"/>
        <v>1.137</v>
      </c>
      <c r="AN160" s="142">
        <f t="shared" si="72"/>
        <v>1.1155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1.24</v>
      </c>
      <c r="AP160" s="120"/>
      <c r="AQ160" s="156">
        <f t="shared" si="73"/>
        <v>20.7483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1.4535</v>
      </c>
      <c r="AV160" s="158">
        <f>IF(AND(AE160&gt;3.5,AF160&gt;3.5),LOOKUP(Sheet1!V160,Sheet2!A$3:A$24,Sheet2!W$3:W$24),LOOKUP(V160,Sheet2!A$3:A$24,Sheet2!V$3:V$24))*G160</f>
        <v>1.83065950278667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15.7629680752944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1.06581410364015e-14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62.865</v>
      </c>
      <c r="BC160" s="161">
        <f t="shared" si="74"/>
        <v>61.91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20.7483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20.7483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3.854</v>
      </c>
      <c r="BV160" s="52">
        <f t="shared" si="81"/>
        <v>2.237</v>
      </c>
      <c r="BW160" s="32">
        <f t="shared" si="82"/>
        <v>0</v>
      </c>
    </row>
    <row r="161" spans="1:75">
      <c r="A161" s="32" t="s">
        <v>197</v>
      </c>
      <c r="B161" s="32">
        <v>8.11</v>
      </c>
      <c r="D161" s="103">
        <f t="shared" si="90"/>
        <v>7.63</v>
      </c>
      <c r="E161" s="103">
        <v>8.11</v>
      </c>
      <c r="F161" s="103">
        <v>6.803</v>
      </c>
      <c r="G161" s="32">
        <v>14</v>
      </c>
      <c r="H161" s="32">
        <v>0.3</v>
      </c>
      <c r="I161" s="32">
        <v>0.48</v>
      </c>
      <c r="J161" s="32">
        <v>0.48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 t="str">
        <f t="shared" si="65"/>
        <v>A</v>
      </c>
      <c r="T161" s="118">
        <f t="shared" si="83"/>
        <v>0</v>
      </c>
      <c r="V161" s="141">
        <f t="shared" si="63"/>
        <v>0.3</v>
      </c>
      <c r="W161" s="142">
        <f t="shared" si="66"/>
        <v>7.63</v>
      </c>
      <c r="X161" s="142">
        <f t="shared" si="86"/>
        <v>8.11</v>
      </c>
      <c r="Y161" s="142">
        <f t="shared" si="87"/>
        <v>6.803</v>
      </c>
      <c r="Z161" s="142">
        <f>Y161+LOOKUP(V161,Sheet2!A$3:A$24,Sheet2!J$3:J$24)</f>
        <v>7.143</v>
      </c>
      <c r="AA161" s="142">
        <f t="shared" si="67"/>
        <v>7.24</v>
      </c>
      <c r="AB161" s="142">
        <f t="shared" si="88"/>
        <v>7.72</v>
      </c>
      <c r="AC161" s="142">
        <f t="shared" si="89"/>
        <v>6.731</v>
      </c>
      <c r="AD161" s="142">
        <f>AC161+LOOKUP(V161,Sheet2!A$3:A$24,Sheet2!J$3:J$24)</f>
        <v>7.071</v>
      </c>
      <c r="AE161" s="142">
        <f t="shared" si="68"/>
        <v>0.967</v>
      </c>
      <c r="AF161" s="142">
        <f t="shared" si="69"/>
        <v>0.649</v>
      </c>
      <c r="AG161" s="141">
        <f>LOOKUP(V161,Sheet2!A$3:A$24,Sheet2!K$3:K$24)</f>
        <v>0.5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0.31</v>
      </c>
      <c r="AI161" s="141">
        <f>LOOKUP(R161,Sheet3!A$2:A$7,Sheet3!D$2:D$7)</f>
        <v>0</v>
      </c>
      <c r="AJ161" s="141">
        <f t="shared" si="84"/>
        <v>0.48</v>
      </c>
      <c r="AK161" s="141">
        <f t="shared" si="85"/>
        <v>0.48</v>
      </c>
      <c r="AL161" s="142">
        <f t="shared" si="70"/>
        <v>1.137</v>
      </c>
      <c r="AM161" s="142">
        <f t="shared" si="71"/>
        <v>0.819</v>
      </c>
      <c r="AN161" s="142">
        <f t="shared" si="72"/>
        <v>0.978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1.24</v>
      </c>
      <c r="AP161" s="120"/>
      <c r="AQ161" s="156">
        <f t="shared" si="73"/>
        <v>16.97808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1.3566</v>
      </c>
      <c r="AV161" s="158">
        <f>IF(AND(AE161&gt;3.5,AF161&gt;3.5),LOOKUP(Sheet1!V161,Sheet2!A$3:A$24,Sheet2!W$3:W$24),LOOKUP(V161,Sheet2!A$3:A$24,Sheet2!V$3:V$24))*G161</f>
        <v>1.70861553593423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12.3251035369415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8.65973959207622e-15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54.824</v>
      </c>
      <c r="BC161" s="161">
        <f t="shared" si="74"/>
        <v>55.216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16.97808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16.97808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3.854</v>
      </c>
      <c r="BV161" s="52">
        <f t="shared" si="81"/>
        <v>2.237</v>
      </c>
      <c r="BW161" s="32">
        <f t="shared" si="82"/>
        <v>0</v>
      </c>
    </row>
    <row r="162" spans="1:75">
      <c r="A162" s="32" t="s">
        <v>198</v>
      </c>
      <c r="B162" s="32">
        <v>7.72</v>
      </c>
      <c r="D162" s="103">
        <f t="shared" si="90"/>
        <v>7.24</v>
      </c>
      <c r="E162" s="103">
        <v>7.72</v>
      </c>
      <c r="F162" s="103">
        <v>6.731</v>
      </c>
      <c r="G162" s="32">
        <v>11</v>
      </c>
      <c r="H162" s="32">
        <v>0.3</v>
      </c>
      <c r="I162" s="32">
        <v>0.48</v>
      </c>
      <c r="J162" s="32">
        <v>0.48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 t="str">
        <f t="shared" si="65"/>
        <v>A</v>
      </c>
      <c r="T162" s="118">
        <f t="shared" si="83"/>
        <v>0</v>
      </c>
      <c r="V162" s="141">
        <f t="shared" si="63"/>
        <v>0.3</v>
      </c>
      <c r="W162" s="142">
        <f t="shared" si="66"/>
        <v>7.24</v>
      </c>
      <c r="X162" s="142">
        <f t="shared" si="86"/>
        <v>7.72</v>
      </c>
      <c r="Y162" s="142">
        <f t="shared" si="87"/>
        <v>6.731</v>
      </c>
      <c r="Z162" s="142">
        <f>Y162+LOOKUP(V162,Sheet2!A$3:A$24,Sheet2!J$3:J$24)</f>
        <v>7.071</v>
      </c>
      <c r="AA162" s="142">
        <f t="shared" si="67"/>
        <v>7.1</v>
      </c>
      <c r="AB162" s="142">
        <f t="shared" si="88"/>
        <v>7.58</v>
      </c>
      <c r="AC162" s="142">
        <f t="shared" si="89"/>
        <v>6.678</v>
      </c>
      <c r="AD162" s="142">
        <f>AC162+LOOKUP(V162,Sheet2!A$3:A$24,Sheet2!J$3:J$24)</f>
        <v>7.018</v>
      </c>
      <c r="AE162" s="142">
        <f t="shared" si="68"/>
        <v>0.649</v>
      </c>
      <c r="AF162" s="142">
        <f t="shared" si="69"/>
        <v>0.562</v>
      </c>
      <c r="AG162" s="141">
        <f>LOOKUP(V162,Sheet2!A$3:A$24,Sheet2!K$3:K$24)</f>
        <v>0.5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0.31</v>
      </c>
      <c r="AI162" s="141">
        <f>LOOKUP(R162,Sheet3!A$2:A$7,Sheet3!D$2:D$7)</f>
        <v>0</v>
      </c>
      <c r="AJ162" s="141">
        <f t="shared" si="84"/>
        <v>0.48</v>
      </c>
      <c r="AK162" s="141">
        <f t="shared" si="85"/>
        <v>0.48</v>
      </c>
      <c r="AL162" s="142">
        <f t="shared" si="70"/>
        <v>0.819</v>
      </c>
      <c r="AM162" s="142">
        <f t="shared" si="71"/>
        <v>0.732</v>
      </c>
      <c r="AN162" s="142">
        <f t="shared" si="72"/>
        <v>0.7755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1.24</v>
      </c>
      <c r="AP162" s="120"/>
      <c r="AQ162" s="156">
        <f t="shared" si="73"/>
        <v>10.57782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1.0659</v>
      </c>
      <c r="AV162" s="158">
        <f>IF(AND(AE162&gt;3.5,AF162&gt;3.5),LOOKUP(Sheet1!V162,Sheet2!A$3:A$24,Sheet2!W$3:W$24),LOOKUP(V162,Sheet2!A$3:A$24,Sheet2!V$3:V$24))*G162</f>
        <v>1.34248363537689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7.18788992188259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38.621</v>
      </c>
      <c r="BC162" s="161">
        <f t="shared" si="74"/>
        <v>40.414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10.57782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10.57782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3.218</v>
      </c>
      <c r="BV162" s="52">
        <f t="shared" si="81"/>
        <v>1.919</v>
      </c>
      <c r="BW162" s="32">
        <f t="shared" si="82"/>
        <v>0</v>
      </c>
    </row>
    <row r="163" spans="1:75">
      <c r="A163" s="32" t="s">
        <v>199</v>
      </c>
      <c r="B163" s="32">
        <v>7.58</v>
      </c>
      <c r="D163" s="103">
        <f t="shared" si="90"/>
        <v>7.1</v>
      </c>
      <c r="E163" s="103">
        <v>7.58</v>
      </c>
      <c r="F163" s="103">
        <v>6.678</v>
      </c>
      <c r="G163" s="32">
        <v>0</v>
      </c>
      <c r="H163" s="32">
        <v>0.3</v>
      </c>
      <c r="I163" s="32">
        <v>0.48</v>
      </c>
      <c r="J163" s="32">
        <v>0.48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0.48</v>
      </c>
      <c r="AK163" s="141">
        <f t="shared" si="85"/>
        <v>0.48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0.96</v>
      </c>
      <c r="BV163" s="52">
        <f t="shared" si="81"/>
        <v>0.48</v>
      </c>
      <c r="BW163" s="32">
        <f t="shared" si="82"/>
        <v>0</v>
      </c>
    </row>
    <row r="164" spans="1:75">
      <c r="A164" s="32" t="s">
        <v>200</v>
      </c>
      <c r="B164" s="32">
        <v>7.72</v>
      </c>
      <c r="D164" s="103">
        <f t="shared" si="90"/>
        <v>7.24</v>
      </c>
      <c r="E164" s="103">
        <v>7.72</v>
      </c>
      <c r="F164" s="103">
        <v>6.686</v>
      </c>
      <c r="G164" s="32">
        <v>9</v>
      </c>
      <c r="H164" s="32">
        <v>0.3</v>
      </c>
      <c r="I164" s="32">
        <v>0.48</v>
      </c>
      <c r="J164" s="32">
        <v>0.48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 t="str">
        <f t="shared" si="65"/>
        <v>A</v>
      </c>
      <c r="T164" s="118" t="str">
        <f t="shared" si="83"/>
        <v>Y</v>
      </c>
      <c r="V164" s="141">
        <f t="shared" si="63"/>
        <v>0.3</v>
      </c>
      <c r="W164" s="142">
        <f t="shared" si="66"/>
        <v>7.24</v>
      </c>
      <c r="X164" s="142">
        <f t="shared" si="86"/>
        <v>7.72</v>
      </c>
      <c r="Y164" s="142">
        <f t="shared" si="87"/>
        <v>6.686</v>
      </c>
      <c r="Z164" s="142">
        <f>Y164+LOOKUP(V164,Sheet2!A$3:A$24,Sheet2!J$3:J$24)</f>
        <v>7.026</v>
      </c>
      <c r="AA164" s="142">
        <f t="shared" si="67"/>
        <v>6.79</v>
      </c>
      <c r="AB164" s="142">
        <f t="shared" si="88"/>
        <v>7.27</v>
      </c>
      <c r="AC164" s="142">
        <f t="shared" si="89"/>
        <v>6.64</v>
      </c>
      <c r="AD164" s="142">
        <f>AC164+LOOKUP(V164,Sheet2!A$3:A$24,Sheet2!J$3:J$24)</f>
        <v>6.98</v>
      </c>
      <c r="AE164" s="142">
        <f t="shared" si="68"/>
        <v>0.694</v>
      </c>
      <c r="AF164" s="142">
        <f t="shared" si="69"/>
        <v>0.29</v>
      </c>
      <c r="AG164" s="141">
        <f>LOOKUP(V164,Sheet2!A$3:A$24,Sheet2!K$3:K$24)</f>
        <v>0.5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0.31</v>
      </c>
      <c r="AI164" s="141">
        <f>LOOKUP(R164,Sheet3!A$2:A$7,Sheet3!D$2:D$7)</f>
        <v>0</v>
      </c>
      <c r="AJ164" s="141">
        <f t="shared" si="84"/>
        <v>0.48</v>
      </c>
      <c r="AK164" s="141">
        <f t="shared" si="85"/>
        <v>0.48</v>
      </c>
      <c r="AL164" s="142">
        <f t="shared" si="70"/>
        <v>0.864</v>
      </c>
      <c r="AM164" s="142">
        <f t="shared" si="71"/>
        <v>0.459999999999999</v>
      </c>
      <c r="AN164" s="142">
        <f t="shared" si="72"/>
        <v>0.662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1.24</v>
      </c>
      <c r="AP164" s="120"/>
      <c r="AQ164" s="156">
        <f t="shared" si="73"/>
        <v>7.38792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0.8721</v>
      </c>
      <c r="AV164" s="158">
        <f>IF(AND(AE164&gt;3.5,AF164&gt;3.5),LOOKUP(Sheet1!V164,Sheet2!A$3:A$24,Sheet2!W$3:W$24),LOOKUP(V164,Sheet2!A$3:A$24,Sheet2!V$3:V$24))*G164</f>
        <v>1.098395701672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1.50354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0.0982800000000021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2.79490084517667</v>
      </c>
      <c r="BB164" s="161">
        <f>IF(S164="A",LOOKUP(S164,Sheet3!F$2:F$9,Sheet3!H$2:H$9)*(AN164+AJ164+0.5)*G164*IF(L164=1,2,IF(L164=2,1,0)),0)</f>
        <v>29.556</v>
      </c>
      <c r="BC164" s="161">
        <f t="shared" si="74"/>
        <v>31.704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7.38792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7.38792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3.308</v>
      </c>
      <c r="BV164" s="52">
        <f t="shared" si="81"/>
        <v>1.964</v>
      </c>
      <c r="BW164" s="32">
        <f t="shared" si="82"/>
        <v>0</v>
      </c>
    </row>
    <row r="165" spans="1:75">
      <c r="A165" s="32" t="s">
        <v>201</v>
      </c>
      <c r="B165" s="32">
        <v>7.27</v>
      </c>
      <c r="D165" s="103">
        <f t="shared" si="90"/>
        <v>6.79</v>
      </c>
      <c r="E165" s="103">
        <v>7.27</v>
      </c>
      <c r="F165" s="103">
        <v>6.64</v>
      </c>
      <c r="G165" s="32">
        <v>11</v>
      </c>
      <c r="H165" s="32">
        <v>0.3</v>
      </c>
      <c r="I165" s="32">
        <v>0.48</v>
      </c>
      <c r="J165" s="32">
        <v>0.48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 t="str">
        <f t="shared" si="65"/>
        <v>A</v>
      </c>
      <c r="T165" s="118" t="str">
        <f t="shared" si="83"/>
        <v>Y</v>
      </c>
      <c r="V165" s="141">
        <f t="shared" si="63"/>
        <v>0.3</v>
      </c>
      <c r="W165" s="142">
        <f t="shared" si="66"/>
        <v>6.79</v>
      </c>
      <c r="X165" s="142">
        <f t="shared" si="86"/>
        <v>7.27</v>
      </c>
      <c r="Y165" s="142">
        <f t="shared" si="87"/>
        <v>6.64</v>
      </c>
      <c r="Z165" s="142">
        <f>Y165+LOOKUP(V165,Sheet2!A$3:A$24,Sheet2!J$3:J$24)</f>
        <v>6.98</v>
      </c>
      <c r="AA165" s="142">
        <f t="shared" si="67"/>
        <v>7.28</v>
      </c>
      <c r="AB165" s="142">
        <f t="shared" si="88"/>
        <v>7.76</v>
      </c>
      <c r="AC165" s="142">
        <f t="shared" si="89"/>
        <v>6.584</v>
      </c>
      <c r="AD165" s="142">
        <f>AC165+LOOKUP(V165,Sheet2!A$3:A$24,Sheet2!J$3:J$24)</f>
        <v>6.924</v>
      </c>
      <c r="AE165" s="142">
        <f t="shared" si="68"/>
        <v>0.29</v>
      </c>
      <c r="AF165" s="142">
        <f t="shared" si="69"/>
        <v>0.836</v>
      </c>
      <c r="AG165" s="141">
        <f>LOOKUP(V165,Sheet2!A$3:A$24,Sheet2!K$3:K$24)</f>
        <v>0.5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0.31</v>
      </c>
      <c r="AI165" s="141">
        <f>LOOKUP(R165,Sheet3!A$2:A$7,Sheet3!D$2:D$7)</f>
        <v>0</v>
      </c>
      <c r="AJ165" s="141">
        <f t="shared" si="84"/>
        <v>0.48</v>
      </c>
      <c r="AK165" s="141">
        <f t="shared" si="85"/>
        <v>0.48</v>
      </c>
      <c r="AL165" s="142">
        <f t="shared" si="70"/>
        <v>0.459999999999999</v>
      </c>
      <c r="AM165" s="142">
        <f t="shared" si="71"/>
        <v>1.006</v>
      </c>
      <c r="AN165" s="142">
        <f t="shared" si="72"/>
        <v>0.733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1.24</v>
      </c>
      <c r="AP165" s="120"/>
      <c r="AQ165" s="156">
        <f t="shared" si="73"/>
        <v>9.99812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1.0659</v>
      </c>
      <c r="AV165" s="158">
        <f>IF(AND(AE165&gt;3.5,AF165&gt;3.5),LOOKUP(Sheet1!V165,Sheet2!A$3:A$24,Sheet2!W$3:W$24),LOOKUP(V165,Sheet2!A$3:A$24,Sheet2!V$3:V$24))*G165</f>
        <v>1.34248363537689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6.27242000000001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3.41598992188259</v>
      </c>
      <c r="BB165" s="161">
        <f>IF(S165="A",LOOKUP(S165,Sheet3!F$2:F$9,Sheet3!H$2:H$9)*(AN165+AJ165+0.5)*G165*IF(L165=1,2,IF(L165=2,1,0)),0)</f>
        <v>37.686</v>
      </c>
      <c r="BC165" s="161">
        <f t="shared" si="74"/>
        <v>39.7906666666667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9.99812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9.99812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3.592</v>
      </c>
      <c r="BV165" s="52">
        <f t="shared" si="81"/>
        <v>2.106</v>
      </c>
      <c r="BW165" s="32">
        <f t="shared" si="82"/>
        <v>0</v>
      </c>
    </row>
    <row r="166" spans="1:75">
      <c r="A166" s="32" t="s">
        <v>202</v>
      </c>
      <c r="B166" s="32">
        <v>7.76</v>
      </c>
      <c r="D166" s="103">
        <f t="shared" si="90"/>
        <v>7.28</v>
      </c>
      <c r="E166" s="103">
        <v>7.76</v>
      </c>
      <c r="F166" s="103">
        <v>6.584</v>
      </c>
      <c r="G166" s="32">
        <v>6</v>
      </c>
      <c r="H166" s="32">
        <v>0.3</v>
      </c>
      <c r="I166" s="32">
        <v>0.48</v>
      </c>
      <c r="J166" s="32">
        <v>0.48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 t="str">
        <f t="shared" si="65"/>
        <v>A</v>
      </c>
      <c r="T166" s="118">
        <f t="shared" si="83"/>
        <v>0</v>
      </c>
      <c r="V166" s="141">
        <f t="shared" si="63"/>
        <v>0.3</v>
      </c>
      <c r="W166" s="142">
        <f t="shared" si="66"/>
        <v>7.28</v>
      </c>
      <c r="X166" s="142">
        <f t="shared" si="86"/>
        <v>7.76</v>
      </c>
      <c r="Y166" s="142">
        <f t="shared" si="87"/>
        <v>6.584</v>
      </c>
      <c r="Z166" s="142">
        <f>Y166+LOOKUP(V166,Sheet2!A$3:A$24,Sheet2!J$3:J$24)</f>
        <v>6.924</v>
      </c>
      <c r="AA166" s="142">
        <f t="shared" si="67"/>
        <v>7.1</v>
      </c>
      <c r="AB166" s="142">
        <f t="shared" si="88"/>
        <v>7.58</v>
      </c>
      <c r="AC166" s="142">
        <f t="shared" si="89"/>
        <v>6.553</v>
      </c>
      <c r="AD166" s="142">
        <f>AC166+LOOKUP(V166,Sheet2!A$3:A$24,Sheet2!J$3:J$24)</f>
        <v>6.893</v>
      </c>
      <c r="AE166" s="142">
        <f t="shared" si="68"/>
        <v>0.836</v>
      </c>
      <c r="AF166" s="142">
        <f t="shared" si="69"/>
        <v>0.687</v>
      </c>
      <c r="AG166" s="141">
        <f>LOOKUP(V166,Sheet2!A$3:A$24,Sheet2!K$3:K$24)</f>
        <v>0.5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0.31</v>
      </c>
      <c r="AI166" s="141">
        <f>LOOKUP(R166,Sheet3!A$2:A$7,Sheet3!D$2:D$7)</f>
        <v>0</v>
      </c>
      <c r="AJ166" s="141">
        <f t="shared" si="84"/>
        <v>0.48</v>
      </c>
      <c r="AK166" s="141">
        <f t="shared" si="85"/>
        <v>0.48</v>
      </c>
      <c r="AL166" s="142">
        <f t="shared" si="70"/>
        <v>1.006</v>
      </c>
      <c r="AM166" s="142">
        <f t="shared" si="71"/>
        <v>0.857</v>
      </c>
      <c r="AN166" s="142">
        <f t="shared" si="72"/>
        <v>0.9315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1.24</v>
      </c>
      <c r="AP166" s="120"/>
      <c r="AQ166" s="156">
        <f t="shared" si="73"/>
        <v>6.93036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0.5814</v>
      </c>
      <c r="AV166" s="158">
        <f>IF(AND(AE166&gt;3.5,AF166&gt;3.5),LOOKUP(Sheet1!V166,Sheet2!A$3:A$24,Sheet2!W$3:W$24),LOOKUP(V166,Sheet2!A$3:A$24,Sheet2!V$3:V$24))*G166</f>
        <v>0.73226380111467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4.93622723011778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22.938</v>
      </c>
      <c r="BC166" s="161">
        <f t="shared" si="74"/>
        <v>23.292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6.93036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6.93036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3.592</v>
      </c>
      <c r="BV166" s="52">
        <f t="shared" si="81"/>
        <v>2.106</v>
      </c>
      <c r="BW166" s="32">
        <f t="shared" si="82"/>
        <v>0</v>
      </c>
    </row>
    <row r="167" spans="1:75">
      <c r="A167" s="32" t="s">
        <v>203</v>
      </c>
      <c r="B167" s="32">
        <v>7.58</v>
      </c>
      <c r="D167" s="103">
        <f t="shared" si="90"/>
        <v>7.1</v>
      </c>
      <c r="E167" s="103">
        <v>7.58</v>
      </c>
      <c r="F167" s="103">
        <v>6.553</v>
      </c>
      <c r="G167" s="32">
        <v>7</v>
      </c>
      <c r="H167" s="32">
        <v>0.3</v>
      </c>
      <c r="I167" s="32">
        <v>0.48</v>
      </c>
      <c r="J167" s="32">
        <v>0.48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 t="str">
        <f t="shared" si="65"/>
        <v>A</v>
      </c>
      <c r="T167" s="118">
        <f t="shared" si="83"/>
        <v>0</v>
      </c>
      <c r="V167" s="141">
        <f t="shared" si="63"/>
        <v>0.3</v>
      </c>
      <c r="W167" s="142">
        <f t="shared" si="66"/>
        <v>7.1</v>
      </c>
      <c r="X167" s="142">
        <f t="shared" si="86"/>
        <v>7.58</v>
      </c>
      <c r="Y167" s="142">
        <f t="shared" si="87"/>
        <v>6.553</v>
      </c>
      <c r="Z167" s="142">
        <f>Y167+LOOKUP(V167,Sheet2!A$3:A$24,Sheet2!J$3:J$24)</f>
        <v>6.893</v>
      </c>
      <c r="AA167" s="142">
        <f t="shared" si="67"/>
        <v>7.1</v>
      </c>
      <c r="AB167" s="142">
        <f t="shared" si="88"/>
        <v>7.58</v>
      </c>
      <c r="AC167" s="142">
        <f t="shared" si="89"/>
        <v>6.516</v>
      </c>
      <c r="AD167" s="142">
        <f>AC167+LOOKUP(V167,Sheet2!A$3:A$24,Sheet2!J$3:J$24)</f>
        <v>6.856</v>
      </c>
      <c r="AE167" s="142">
        <f t="shared" si="68"/>
        <v>0.687</v>
      </c>
      <c r="AF167" s="142">
        <f t="shared" si="69"/>
        <v>0.724</v>
      </c>
      <c r="AG167" s="141">
        <f>LOOKUP(V167,Sheet2!A$3:A$24,Sheet2!K$3:K$24)</f>
        <v>0.5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0.31</v>
      </c>
      <c r="AI167" s="141">
        <f>LOOKUP(R167,Sheet3!A$2:A$7,Sheet3!D$2:D$7)</f>
        <v>0</v>
      </c>
      <c r="AJ167" s="141">
        <f t="shared" si="84"/>
        <v>0.48</v>
      </c>
      <c r="AK167" s="141">
        <f t="shared" si="85"/>
        <v>0.48</v>
      </c>
      <c r="AL167" s="142">
        <f t="shared" si="70"/>
        <v>0.857</v>
      </c>
      <c r="AM167" s="142">
        <f t="shared" si="71"/>
        <v>0.894</v>
      </c>
      <c r="AN167" s="142">
        <f t="shared" si="72"/>
        <v>0.8755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1.24</v>
      </c>
      <c r="AP167" s="120"/>
      <c r="AQ167" s="156">
        <f t="shared" si="73"/>
        <v>7.59934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0.6783</v>
      </c>
      <c r="AV167" s="158">
        <f>IF(AND(AE167&gt;3.5,AF167&gt;3.5),LOOKUP(Sheet1!V167,Sheet2!A$3:A$24,Sheet2!W$3:W$24),LOOKUP(V167,Sheet2!A$3:A$24,Sheet2!V$3:V$24))*G167</f>
        <v>0.854307767967115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5.27285176847074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1.66533453693773e-15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25.977</v>
      </c>
      <c r="BC167" s="161">
        <f t="shared" si="74"/>
        <v>26.6513333333333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7.59934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7.59934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3.368</v>
      </c>
      <c r="BV167" s="52">
        <f t="shared" si="81"/>
        <v>1.994</v>
      </c>
      <c r="BW167" s="32">
        <f t="shared" si="82"/>
        <v>0</v>
      </c>
    </row>
    <row r="168" spans="1:75">
      <c r="A168" s="32" t="s">
        <v>199</v>
      </c>
      <c r="B168" s="32">
        <v>7.58</v>
      </c>
      <c r="D168" s="103">
        <f t="shared" si="90"/>
        <v>7.1</v>
      </c>
      <c r="E168" s="103">
        <v>7.58</v>
      </c>
      <c r="F168" s="103">
        <v>6.516</v>
      </c>
      <c r="G168" s="32">
        <v>0</v>
      </c>
      <c r="H168" s="32">
        <v>0.3</v>
      </c>
      <c r="I168" s="32">
        <v>0.48</v>
      </c>
      <c r="J168" s="32">
        <v>0.48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0.48</v>
      </c>
      <c r="AK168" s="141">
        <f t="shared" si="85"/>
        <v>0.48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0.96</v>
      </c>
      <c r="BV168" s="52">
        <f t="shared" si="81"/>
        <v>0.48</v>
      </c>
      <c r="BW168" s="32">
        <f t="shared" si="82"/>
        <v>0</v>
      </c>
    </row>
    <row r="169" spans="1:75">
      <c r="A169" s="32" t="s">
        <v>204</v>
      </c>
      <c r="B169" s="32">
        <v>7.61</v>
      </c>
      <c r="D169" s="103">
        <f t="shared" si="90"/>
        <v>7.13</v>
      </c>
      <c r="E169" s="103">
        <v>7.61</v>
      </c>
      <c r="F169" s="103">
        <v>6</v>
      </c>
      <c r="G169" s="32">
        <v>6</v>
      </c>
      <c r="H169" s="32">
        <v>0.5</v>
      </c>
      <c r="I169" s="32">
        <v>0.48</v>
      </c>
      <c r="J169" s="32">
        <v>0.48</v>
      </c>
      <c r="L169" s="32">
        <v>1</v>
      </c>
      <c r="M169" s="32">
        <v>0</v>
      </c>
      <c r="N169" s="32">
        <v>1</v>
      </c>
      <c r="O169" s="32">
        <v>0</v>
      </c>
      <c r="P169" s="32">
        <f t="shared" si="64"/>
        <v>0</v>
      </c>
      <c r="R169" s="116" t="str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B</v>
      </c>
      <c r="S169" s="117" t="str">
        <f t="shared" si="65"/>
        <v>A</v>
      </c>
      <c r="T169" s="118">
        <f t="shared" si="83"/>
        <v>0</v>
      </c>
      <c r="V169" s="141">
        <f t="shared" si="63"/>
        <v>0.5</v>
      </c>
      <c r="W169" s="142">
        <f t="shared" si="66"/>
        <v>7.13</v>
      </c>
      <c r="X169" s="142">
        <f t="shared" si="86"/>
        <v>7.61</v>
      </c>
      <c r="Y169" s="142">
        <f t="shared" si="87"/>
        <v>6</v>
      </c>
      <c r="Z169" s="142">
        <f>Y169+LOOKUP(V169,Sheet2!A$3:A$24,Sheet2!J$3:J$24)</f>
        <v>6.555</v>
      </c>
      <c r="AA169" s="142">
        <f t="shared" si="67"/>
        <v>7.16</v>
      </c>
      <c r="AB169" s="142">
        <f t="shared" si="88"/>
        <v>7.64</v>
      </c>
      <c r="AC169" s="142">
        <f t="shared" si="89"/>
        <v>5.969</v>
      </c>
      <c r="AD169" s="142">
        <f>AC169+LOOKUP(V169,Sheet2!A$3:A$24,Sheet2!J$3:J$24)</f>
        <v>6.524</v>
      </c>
      <c r="AE169" s="142">
        <f t="shared" si="68"/>
        <v>1.055</v>
      </c>
      <c r="AF169" s="142">
        <f t="shared" si="69"/>
        <v>1.116</v>
      </c>
      <c r="AG169" s="141">
        <f>LOOKUP(V169,Sheet2!A$3:A$24,Sheet2!K$3:K$24)</f>
        <v>0.5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0.355</v>
      </c>
      <c r="AI169" s="141">
        <f>LOOKUP(R169,Sheet3!A$2:A$7,Sheet3!D$2:D$7)</f>
        <v>0.35</v>
      </c>
      <c r="AJ169" s="141">
        <f t="shared" si="84"/>
        <v>0.48</v>
      </c>
      <c r="AK169" s="141">
        <f t="shared" si="85"/>
        <v>0.48</v>
      </c>
      <c r="AL169" s="142">
        <f t="shared" si="70"/>
        <v>1.835</v>
      </c>
      <c r="AM169" s="142">
        <f t="shared" si="71"/>
        <v>1.896</v>
      </c>
      <c r="AN169" s="142">
        <f t="shared" si="72"/>
        <v>1.8655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1.67</v>
      </c>
      <c r="AP169" s="120"/>
      <c r="AQ169" s="156">
        <f t="shared" si="73"/>
        <v>18.69231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3.507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0.8046</v>
      </c>
      <c r="AV169" s="158">
        <f>IF(AND(AE169&gt;3.5,AF169&gt;3.5),LOOKUP(Sheet1!V169,Sheet2!A$3:A$24,Sheet2!W$3:W$24),LOOKUP(V169,Sheet2!A$3:A$24,Sheet2!V$3:V$24))*G169</f>
        <v>1.33672084760921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10.2333992127896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1.05711000000001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34.146</v>
      </c>
      <c r="BC169" s="161">
        <f t="shared" si="74"/>
        <v>30.764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18.69231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18.69231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5.587</v>
      </c>
      <c r="BV169" s="52">
        <f t="shared" si="81"/>
        <v>3.211</v>
      </c>
      <c r="BW169" s="32">
        <f t="shared" si="82"/>
        <v>6</v>
      </c>
    </row>
    <row r="170" spans="1:75">
      <c r="A170" s="32" t="s">
        <v>189</v>
      </c>
      <c r="B170" s="32">
        <v>7.64</v>
      </c>
      <c r="D170" s="103">
        <f t="shared" si="90"/>
        <v>7.16</v>
      </c>
      <c r="E170" s="103">
        <v>7.64</v>
      </c>
      <c r="F170" s="103">
        <v>5.969</v>
      </c>
      <c r="G170" s="32">
        <v>8</v>
      </c>
      <c r="H170" s="32">
        <v>0.5</v>
      </c>
      <c r="I170" s="32">
        <v>0.48</v>
      </c>
      <c r="J170" s="32">
        <v>0.48</v>
      </c>
      <c r="L170" s="32">
        <v>1</v>
      </c>
      <c r="M170" s="32">
        <v>0</v>
      </c>
      <c r="N170" s="32">
        <v>1</v>
      </c>
      <c r="O170" s="32">
        <v>0</v>
      </c>
      <c r="P170" s="32">
        <f t="shared" si="64"/>
        <v>0</v>
      </c>
      <c r="R170" s="116" t="str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B</v>
      </c>
      <c r="S170" s="117" t="str">
        <f t="shared" si="65"/>
        <v>A</v>
      </c>
      <c r="T170" s="118">
        <f t="shared" si="83"/>
        <v>0</v>
      </c>
      <c r="V170" s="141">
        <f t="shared" si="63"/>
        <v>0.5</v>
      </c>
      <c r="W170" s="142">
        <f t="shared" si="66"/>
        <v>7.16</v>
      </c>
      <c r="X170" s="142">
        <f t="shared" si="86"/>
        <v>7.64</v>
      </c>
      <c r="Y170" s="142">
        <f t="shared" si="87"/>
        <v>5.969</v>
      </c>
      <c r="Z170" s="142">
        <f>Y170+LOOKUP(V170,Sheet2!A$3:A$24,Sheet2!J$3:J$24)</f>
        <v>6.524</v>
      </c>
      <c r="AA170" s="142">
        <f t="shared" si="67"/>
        <v>7.17</v>
      </c>
      <c r="AB170" s="142">
        <f t="shared" si="88"/>
        <v>7.65</v>
      </c>
      <c r="AC170" s="142">
        <f t="shared" si="89"/>
        <v>5.93</v>
      </c>
      <c r="AD170" s="142">
        <f>AC170+LOOKUP(V170,Sheet2!A$3:A$24,Sheet2!J$3:J$24)</f>
        <v>6.485</v>
      </c>
      <c r="AE170" s="142">
        <f t="shared" si="68"/>
        <v>1.116</v>
      </c>
      <c r="AF170" s="142">
        <f t="shared" si="69"/>
        <v>1.165</v>
      </c>
      <c r="AG170" s="141">
        <f>LOOKUP(V170,Sheet2!A$3:A$24,Sheet2!K$3:K$24)</f>
        <v>0.5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0.355</v>
      </c>
      <c r="AI170" s="141">
        <f>LOOKUP(R170,Sheet3!A$2:A$7,Sheet3!D$2:D$7)</f>
        <v>0.35</v>
      </c>
      <c r="AJ170" s="141">
        <f t="shared" si="84"/>
        <v>0.48</v>
      </c>
      <c r="AK170" s="141">
        <f t="shared" si="85"/>
        <v>0.48</v>
      </c>
      <c r="AL170" s="142">
        <f t="shared" si="70"/>
        <v>1.896</v>
      </c>
      <c r="AM170" s="142">
        <f t="shared" si="71"/>
        <v>1.945</v>
      </c>
      <c r="AN170" s="142">
        <f t="shared" si="72"/>
        <v>1.9205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1.67</v>
      </c>
      <c r="AP170" s="120"/>
      <c r="AQ170" s="156">
        <f t="shared" si="73"/>
        <v>25.65788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4.676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1.0728</v>
      </c>
      <c r="AV170" s="158">
        <f>IF(AND(AE170&gt;3.5,AF170&gt;3.5),LOOKUP(Sheet1!V170,Sheet2!A$3:A$24,Sheet2!W$3:W$24),LOOKUP(V170,Sheet2!A$3:A$24,Sheet2!V$3:V$24))*G170</f>
        <v>1.78229446347894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13.6445322837195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2.14428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46.408</v>
      </c>
      <c r="BC170" s="161">
        <f t="shared" si="74"/>
        <v>41.6053333333333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25.65788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25.65788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5.685</v>
      </c>
      <c r="BV170" s="52">
        <f t="shared" si="81"/>
        <v>3.26</v>
      </c>
      <c r="BW170" s="32">
        <f t="shared" si="82"/>
        <v>8</v>
      </c>
    </row>
    <row r="171" spans="1:75">
      <c r="A171" s="32" t="s">
        <v>190</v>
      </c>
      <c r="B171" s="32">
        <v>7.65</v>
      </c>
      <c r="D171" s="103">
        <f t="shared" si="90"/>
        <v>7.17</v>
      </c>
      <c r="E171" s="103">
        <v>7.65</v>
      </c>
      <c r="F171" s="103">
        <v>5.93</v>
      </c>
      <c r="H171" s="32">
        <v>0.5</v>
      </c>
      <c r="I171" s="32">
        <v>0.48</v>
      </c>
      <c r="J171" s="32">
        <v>0.48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0.48</v>
      </c>
      <c r="AK171" s="141">
        <f t="shared" si="85"/>
        <v>0.48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0.96</v>
      </c>
      <c r="BV171" s="52">
        <f t="shared" si="81"/>
        <v>0.48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171 I8:L171 A172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205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206</v>
      </c>
      <c r="AB1" s="85" t="s">
        <v>207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208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209</v>
      </c>
      <c r="C2" s="70" t="s">
        <v>210</v>
      </c>
      <c r="D2" s="71" t="s">
        <v>211</v>
      </c>
      <c r="E2" s="71" t="s">
        <v>212</v>
      </c>
      <c r="F2" s="71" t="s">
        <v>213</v>
      </c>
      <c r="G2" s="71" t="s">
        <v>214</v>
      </c>
      <c r="H2" s="72" t="s">
        <v>215</v>
      </c>
      <c r="I2" s="71" t="s">
        <v>216</v>
      </c>
      <c r="J2" s="71" t="s">
        <v>217</v>
      </c>
      <c r="K2" s="71" t="s">
        <v>218</v>
      </c>
      <c r="L2" s="72" t="s">
        <v>219</v>
      </c>
      <c r="M2" s="71" t="s">
        <v>220</v>
      </c>
      <c r="N2" s="71" t="s">
        <v>221</v>
      </c>
      <c r="O2" s="71" t="s">
        <v>222</v>
      </c>
      <c r="P2" s="71" t="s">
        <v>223</v>
      </c>
      <c r="Q2" s="71" t="s">
        <v>224</v>
      </c>
      <c r="R2" s="71" t="s">
        <v>225</v>
      </c>
      <c r="S2" s="71" t="s">
        <v>226</v>
      </c>
      <c r="T2" s="72" t="s">
        <v>227</v>
      </c>
      <c r="U2" s="71" t="s">
        <v>228</v>
      </c>
      <c r="V2" s="72" t="s">
        <v>229</v>
      </c>
      <c r="W2" s="71" t="s">
        <v>230</v>
      </c>
      <c r="X2" s="71" t="s">
        <v>231</v>
      </c>
      <c r="Y2" s="71" t="s">
        <v>232</v>
      </c>
      <c r="Z2" s="86"/>
      <c r="AA2" s="71" t="s">
        <v>210</v>
      </c>
      <c r="AB2" s="85" t="s">
        <v>211</v>
      </c>
      <c r="AC2" s="71" t="s">
        <v>212</v>
      </c>
      <c r="AD2" s="71" t="s">
        <v>213</v>
      </c>
      <c r="AE2" s="71" t="s">
        <v>214</v>
      </c>
      <c r="AF2" s="72" t="s">
        <v>215</v>
      </c>
      <c r="AG2" s="71" t="s">
        <v>216</v>
      </c>
      <c r="AH2" s="71" t="s">
        <v>233</v>
      </c>
      <c r="AI2" s="71" t="s">
        <v>232</v>
      </c>
      <c r="AJ2" s="72" t="s">
        <v>229</v>
      </c>
      <c r="AK2" s="71" t="s">
        <v>230</v>
      </c>
      <c r="AL2" s="72" t="s">
        <v>227</v>
      </c>
      <c r="AM2" s="71" t="s">
        <v>228</v>
      </c>
      <c r="AN2" s="72" t="s">
        <v>234</v>
      </c>
      <c r="AO2" s="98" t="s">
        <v>235</v>
      </c>
      <c r="AP2" s="99" t="s">
        <v>236</v>
      </c>
      <c r="AQ2" s="99" t="s">
        <v>237</v>
      </c>
      <c r="AR2" s="70" t="s">
        <v>210</v>
      </c>
      <c r="AS2" s="70" t="s">
        <v>211</v>
      </c>
      <c r="AT2" s="70" t="s">
        <v>212</v>
      </c>
      <c r="AU2" s="70" t="s">
        <v>213</v>
      </c>
      <c r="AV2" s="70" t="s">
        <v>214</v>
      </c>
      <c r="AW2" s="70" t="s">
        <v>232</v>
      </c>
      <c r="AX2" s="70" t="s">
        <v>231</v>
      </c>
      <c r="AY2" s="70" t="s">
        <v>236</v>
      </c>
      <c r="AZ2" s="111" t="s">
        <v>237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238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238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238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239</v>
      </c>
      <c r="E28" t="s">
        <v>213</v>
      </c>
      <c r="F28" t="s">
        <v>240</v>
      </c>
      <c r="Z28">
        <v>250</v>
      </c>
      <c r="AB28">
        <f t="shared" ref="AB28:AB36" si="35">Z28/1000</f>
        <v>0.25</v>
      </c>
    </row>
    <row r="29" spans="5:28">
      <c r="E29" t="s">
        <v>214</v>
      </c>
      <c r="F29" t="s">
        <v>241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242</v>
      </c>
      <c r="E31" t="s">
        <v>213</v>
      </c>
      <c r="F31" t="s">
        <v>243</v>
      </c>
      <c r="Z31">
        <v>300</v>
      </c>
      <c r="AB31">
        <f t="shared" si="35"/>
        <v>0.3</v>
      </c>
    </row>
    <row r="32" spans="5:28">
      <c r="E32" s="83" t="s">
        <v>214</v>
      </c>
      <c r="F32" s="83" t="s">
        <v>244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245</v>
      </c>
      <c r="B1" s="57" t="s">
        <v>246</v>
      </c>
      <c r="C1" s="57" t="s">
        <v>247</v>
      </c>
      <c r="D1" s="57" t="s">
        <v>248</v>
      </c>
      <c r="E1" s="58"/>
      <c r="F1" s="59" t="s">
        <v>249</v>
      </c>
      <c r="G1" s="59" t="s">
        <v>250</v>
      </c>
      <c r="H1" s="59" t="s">
        <v>52</v>
      </c>
      <c r="I1" s="59" t="s">
        <v>251</v>
      </c>
      <c r="J1" s="59" t="s">
        <v>252</v>
      </c>
      <c r="K1" s="59" t="s">
        <v>253</v>
      </c>
      <c r="L1" s="59" t="s">
        <v>254</v>
      </c>
      <c r="M1" s="59" t="s">
        <v>255</v>
      </c>
      <c r="N1" s="58"/>
      <c r="O1" s="63" t="s">
        <v>256</v>
      </c>
      <c r="P1" s="63" t="s">
        <v>257</v>
      </c>
      <c r="Q1" s="63">
        <v>0.15</v>
      </c>
      <c r="R1" s="63" t="s">
        <v>258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259</v>
      </c>
      <c r="P2" s="63" t="s">
        <v>257</v>
      </c>
      <c r="Q2" s="63">
        <v>0.19</v>
      </c>
      <c r="R2" s="63" t="s">
        <v>258</v>
      </c>
    </row>
    <row r="3" spans="1:18">
      <c r="A3" s="34" t="s">
        <v>260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260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261</v>
      </c>
      <c r="P3" s="63" t="s">
        <v>262</v>
      </c>
      <c r="Q3" s="63" t="s">
        <v>263</v>
      </c>
      <c r="R3" s="63"/>
    </row>
    <row r="4" spans="1:18">
      <c r="A4" s="34" t="s">
        <v>264</v>
      </c>
      <c r="B4" s="34">
        <v>0.35</v>
      </c>
      <c r="C4" s="34">
        <v>0</v>
      </c>
      <c r="D4" s="34">
        <f t="shared" si="0"/>
        <v>0.35</v>
      </c>
      <c r="E4" s="58"/>
      <c r="F4" s="37" t="s">
        <v>264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265</v>
      </c>
      <c r="Q4" s="63">
        <v>0.36</v>
      </c>
      <c r="R4" s="63" t="s">
        <v>266</v>
      </c>
    </row>
    <row r="5" spans="1:18">
      <c r="A5" s="34" t="s">
        <v>267</v>
      </c>
      <c r="B5" s="34">
        <v>0</v>
      </c>
      <c r="C5" s="34">
        <v>0.6</v>
      </c>
      <c r="D5" s="60">
        <v>0.6</v>
      </c>
      <c r="E5" s="58"/>
      <c r="F5" s="37" t="s">
        <v>267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257</v>
      </c>
      <c r="Q5" s="63">
        <v>0.071309</v>
      </c>
      <c r="R5" s="63" t="s">
        <v>268</v>
      </c>
    </row>
    <row r="6" spans="1:18">
      <c r="A6" s="34" t="s">
        <v>269</v>
      </c>
      <c r="B6" s="34">
        <v>0</v>
      </c>
      <c r="C6" s="34">
        <v>0.6</v>
      </c>
      <c r="D6" s="60">
        <v>0.6</v>
      </c>
      <c r="E6" s="58"/>
      <c r="F6" s="37" t="s">
        <v>269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270</v>
      </c>
      <c r="P6" s="63" t="s">
        <v>262</v>
      </c>
      <c r="Q6" s="63" t="s">
        <v>271</v>
      </c>
      <c r="R6" s="63"/>
    </row>
    <row r="7" spans="1:18">
      <c r="A7" s="61"/>
      <c r="B7" s="61"/>
      <c r="C7" s="61"/>
      <c r="D7" s="61"/>
      <c r="E7" s="58"/>
      <c r="F7" s="37" t="s">
        <v>272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273</v>
      </c>
      <c r="Q7" s="63">
        <v>4</v>
      </c>
      <c r="R7" s="63" t="s">
        <v>266</v>
      </c>
    </row>
    <row r="8" spans="6:18">
      <c r="F8" s="34" t="s">
        <v>274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257</v>
      </c>
      <c r="Q8" s="63">
        <v>0.09618</v>
      </c>
      <c r="R8" s="63" t="s">
        <v>268</v>
      </c>
    </row>
    <row r="9" spans="6:18">
      <c r="F9" s="34" t="s">
        <v>275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276</v>
      </c>
      <c r="P9" s="63" t="s">
        <v>262</v>
      </c>
      <c r="Q9" s="63" t="s">
        <v>277</v>
      </c>
      <c r="R9" s="63"/>
    </row>
    <row r="10" spans="6:18">
      <c r="F10" s="62" t="s">
        <v>278</v>
      </c>
      <c r="G10" s="62"/>
      <c r="H10" s="62">
        <v>0</v>
      </c>
      <c r="O10" s="65"/>
      <c r="P10" s="63" t="s">
        <v>273</v>
      </c>
      <c r="Q10" s="63">
        <v>4</v>
      </c>
      <c r="R10" s="63" t="s">
        <v>266</v>
      </c>
    </row>
    <row r="11" spans="15:18">
      <c r="O11" s="66"/>
      <c r="P11" s="63" t="s">
        <v>257</v>
      </c>
      <c r="Q11" s="63">
        <v>0.05761</v>
      </c>
      <c r="R11" s="63" t="s">
        <v>268</v>
      </c>
    </row>
    <row r="12" spans="15:18">
      <c r="O12" s="64" t="s">
        <v>279</v>
      </c>
      <c r="P12" s="32" t="s">
        <v>262</v>
      </c>
      <c r="Q12" s="67" t="s">
        <v>280</v>
      </c>
      <c r="R12" s="68" t="s">
        <v>279</v>
      </c>
    </row>
    <row r="13" spans="15:18">
      <c r="O13" s="66"/>
      <c r="P13" s="32" t="s">
        <v>257</v>
      </c>
      <c r="Q13" s="67">
        <v>0.0314</v>
      </c>
      <c r="R13" s="63" t="s">
        <v>268</v>
      </c>
    </row>
    <row r="16" spans="1:4">
      <c r="A16" s="34" t="s">
        <v>281</v>
      </c>
      <c r="B16" s="34"/>
      <c r="C16" s="34"/>
      <c r="D16" s="34"/>
    </row>
    <row r="17" spans="1:4">
      <c r="A17" s="34" t="s">
        <v>282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283</v>
      </c>
      <c r="B1" s="30"/>
      <c r="C1" s="30"/>
      <c r="D1" s="31">
        <v>1</v>
      </c>
      <c r="P1" s="34" t="s">
        <v>284</v>
      </c>
      <c r="Q1" s="34"/>
      <c r="R1" s="34"/>
      <c r="S1" s="34"/>
    </row>
    <row r="2" ht="15" customHeight="1" spans="1:19">
      <c r="A2" s="32" t="s">
        <v>285</v>
      </c>
      <c r="B2" s="33" t="s">
        <v>286</v>
      </c>
      <c r="C2" s="34" t="s">
        <v>287</v>
      </c>
      <c r="D2" s="35" t="s">
        <v>288</v>
      </c>
      <c r="E2" s="36"/>
      <c r="F2" s="36"/>
      <c r="P2" s="34" t="s">
        <v>285</v>
      </c>
      <c r="Q2" s="33" t="s">
        <v>286</v>
      </c>
      <c r="R2" s="34" t="s">
        <v>287</v>
      </c>
      <c r="S2" s="55" t="s">
        <v>288</v>
      </c>
    </row>
    <row r="3" ht="15" customHeight="1" spans="1:19">
      <c r="A3" s="34" t="s">
        <v>16</v>
      </c>
      <c r="B3" s="33" t="s">
        <v>44</v>
      </c>
      <c r="C3" s="37" t="s">
        <v>289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289</v>
      </c>
      <c r="S3" s="56">
        <f>D3</f>
        <v>0</v>
      </c>
    </row>
    <row r="4" ht="15" customHeight="1" spans="1:19">
      <c r="A4" s="34"/>
      <c r="B4" s="33" t="s">
        <v>43</v>
      </c>
      <c r="C4" s="37" t="s">
        <v>289</v>
      </c>
      <c r="D4" s="38">
        <f>SUM(Sheet1!AS:AS)*D1</f>
        <v>12.523</v>
      </c>
      <c r="E4" s="39"/>
      <c r="F4" s="39"/>
      <c r="P4" s="34"/>
      <c r="Q4" s="33" t="s">
        <v>43</v>
      </c>
      <c r="R4" s="37" t="s">
        <v>289</v>
      </c>
      <c r="S4" s="56">
        <f>D4</f>
        <v>12.523</v>
      </c>
    </row>
    <row r="5" ht="15" customHeight="1" spans="1:19">
      <c r="A5" s="40" t="s">
        <v>290</v>
      </c>
      <c r="B5" s="33" t="s">
        <v>63</v>
      </c>
      <c r="C5" s="37" t="s">
        <v>289</v>
      </c>
      <c r="D5" s="41">
        <f>SUM(Sheet1!BN:BN)*D1*1.05</f>
        <v>865.6095945</v>
      </c>
      <c r="E5" s="42"/>
      <c r="F5" s="42"/>
      <c r="G5" s="29"/>
      <c r="H5" s="29"/>
      <c r="J5" s="29"/>
      <c r="P5" s="40" t="s">
        <v>290</v>
      </c>
      <c r="Q5" s="33" t="s">
        <v>63</v>
      </c>
      <c r="R5" s="37" t="s">
        <v>289</v>
      </c>
      <c r="S5" s="56">
        <f>D5</f>
        <v>865.6095945</v>
      </c>
    </row>
    <row r="6" ht="15" customHeight="1" spans="1:19">
      <c r="A6" s="40"/>
      <c r="B6" s="33" t="s">
        <v>64</v>
      </c>
      <c r="C6" s="37" t="s">
        <v>289</v>
      </c>
      <c r="D6" s="41">
        <f>SUM(Sheet1!BO:BO)*D1</f>
        <v>0</v>
      </c>
      <c r="E6" s="42"/>
      <c r="F6" s="42"/>
      <c r="G6" s="29"/>
      <c r="H6" s="29"/>
      <c r="J6" s="29"/>
      <c r="P6" s="43" t="s">
        <v>291</v>
      </c>
      <c r="Q6" s="33" t="s">
        <v>292</v>
      </c>
      <c r="R6" s="37" t="s">
        <v>289</v>
      </c>
      <c r="S6" s="56">
        <f>D7</f>
        <v>479.55812608925</v>
      </c>
    </row>
    <row r="7" ht="15" customHeight="1" spans="1:19">
      <c r="A7" s="43" t="s">
        <v>291</v>
      </c>
      <c r="B7" s="33" t="s">
        <v>293</v>
      </c>
      <c r="C7" s="37" t="s">
        <v>289</v>
      </c>
      <c r="D7" s="41">
        <f>D8+D10</f>
        <v>479.55812608925</v>
      </c>
      <c r="E7" s="42"/>
      <c r="F7" s="42"/>
      <c r="G7" s="29"/>
      <c r="H7" s="29"/>
      <c r="J7" s="29"/>
      <c r="P7" s="44"/>
      <c r="Q7" s="33" t="s">
        <v>47</v>
      </c>
      <c r="R7" s="37" t="s">
        <v>289</v>
      </c>
      <c r="S7" s="56">
        <f>D9</f>
        <v>2.87851196398404</v>
      </c>
    </row>
    <row r="8" ht="15" customHeight="1" spans="1:21">
      <c r="A8" s="44"/>
      <c r="B8" s="33" t="s">
        <v>292</v>
      </c>
      <c r="C8" s="37" t="s">
        <v>289</v>
      </c>
      <c r="D8" s="38">
        <f>(SUM(Sheet1!AX:AX)+SUM(Sheet1!AY:AY))*D1</f>
        <v>445.99801608925</v>
      </c>
      <c r="E8" s="42"/>
      <c r="F8" s="42"/>
      <c r="G8" s="29"/>
      <c r="H8" s="29"/>
      <c r="J8" s="29"/>
      <c r="P8" s="45"/>
      <c r="Q8" s="33" t="s">
        <v>294</v>
      </c>
      <c r="R8" s="37" t="s">
        <v>289</v>
      </c>
      <c r="S8" s="56">
        <f>D11</f>
        <v>172.352218785894</v>
      </c>
      <c r="T8" s="29"/>
      <c r="U8" s="29"/>
    </row>
    <row r="9" ht="15" customHeight="1" spans="1:19">
      <c r="A9" s="44"/>
      <c r="B9" s="33" t="s">
        <v>47</v>
      </c>
      <c r="C9" s="37" t="s">
        <v>289</v>
      </c>
      <c r="D9" s="38">
        <f>(SUM(Sheet1!BT:BT)*D1)</f>
        <v>2.87851196398404</v>
      </c>
      <c r="E9" s="42"/>
      <c r="F9" s="42"/>
      <c r="G9" s="29"/>
      <c r="H9" s="29"/>
      <c r="J9" s="29"/>
      <c r="P9" s="40" t="s">
        <v>295</v>
      </c>
      <c r="Q9" s="33" t="s">
        <v>52</v>
      </c>
      <c r="R9" s="37" t="s">
        <v>296</v>
      </c>
      <c r="S9" s="56">
        <f>D12</f>
        <v>2586.999</v>
      </c>
    </row>
    <row r="10" ht="15" customHeight="1" spans="1:20">
      <c r="A10" s="44"/>
      <c r="B10" s="33" t="s">
        <v>297</v>
      </c>
      <c r="C10" s="37" t="s">
        <v>289</v>
      </c>
      <c r="D10" s="38">
        <f>SUM(Sheet1!AZ:AZ)*D1</f>
        <v>33.5601100000001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298</v>
      </c>
      <c r="S10" s="56">
        <f>F13</f>
        <v>84.5078457333334</v>
      </c>
      <c r="T10" s="29"/>
    </row>
    <row r="11" ht="15" customHeight="1" spans="1:19">
      <c r="A11" s="45"/>
      <c r="B11" s="33" t="s">
        <v>294</v>
      </c>
      <c r="C11" s="37" t="s">
        <v>289</v>
      </c>
      <c r="D11" s="38">
        <f>SUM(Sheet1!BA:BA)*D1</f>
        <v>172.352218785894</v>
      </c>
      <c r="E11" s="42"/>
      <c r="F11" s="42"/>
      <c r="G11" s="29"/>
      <c r="H11" s="29"/>
      <c r="J11" s="29"/>
      <c r="P11" s="40"/>
      <c r="Q11" s="33" t="s">
        <v>299</v>
      </c>
      <c r="R11" s="37" t="s">
        <v>298</v>
      </c>
      <c r="S11" s="56">
        <f>F14</f>
        <v>0</v>
      </c>
    </row>
    <row r="12" ht="15" customHeight="1" spans="1:19">
      <c r="A12" s="40" t="s">
        <v>295</v>
      </c>
      <c r="B12" s="33" t="s">
        <v>52</v>
      </c>
      <c r="C12" s="37" t="s">
        <v>296</v>
      </c>
      <c r="D12" s="38">
        <f>SUM(Sheet1!BB:BB)*D1</f>
        <v>2586.999</v>
      </c>
      <c r="E12" s="42"/>
      <c r="F12" s="42"/>
      <c r="G12" s="29"/>
      <c r="H12" s="29"/>
      <c r="J12" s="29"/>
      <c r="P12" s="40"/>
      <c r="Q12" s="33" t="s">
        <v>300</v>
      </c>
      <c r="R12" s="37" t="s">
        <v>298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301</v>
      </c>
      <c r="D13" s="38">
        <f>SUM(Sheet1!BC:BC)*D1</f>
        <v>2691.33266666667</v>
      </c>
      <c r="E13" s="37" t="s">
        <v>298</v>
      </c>
      <c r="F13" s="46">
        <f>D13*Sheet3!$Q$13</f>
        <v>84.5078457333334</v>
      </c>
      <c r="G13" s="29"/>
      <c r="H13" s="29"/>
      <c r="J13" s="29"/>
      <c r="P13" s="40"/>
      <c r="Q13" s="33" t="s">
        <v>302</v>
      </c>
      <c r="R13" s="37" t="s">
        <v>298</v>
      </c>
      <c r="S13" s="56">
        <f t="shared" si="0"/>
        <v>0</v>
      </c>
    </row>
    <row r="14" ht="15" customHeight="1" spans="1:19">
      <c r="A14" s="40"/>
      <c r="B14" s="33" t="s">
        <v>299</v>
      </c>
      <c r="C14" s="37" t="s">
        <v>303</v>
      </c>
      <c r="D14" s="38">
        <f>SUM(Sheet1!BD:BD)*D1</f>
        <v>0</v>
      </c>
      <c r="E14" s="37" t="s">
        <v>298</v>
      </c>
      <c r="F14" s="38">
        <f>D14*Sheet3!$Q$1*6</f>
        <v>0</v>
      </c>
      <c r="G14" s="29"/>
      <c r="H14" s="29"/>
      <c r="J14" s="29"/>
      <c r="P14" s="40"/>
      <c r="Q14" s="33" t="s">
        <v>304</v>
      </c>
      <c r="R14" s="37" t="s">
        <v>298</v>
      </c>
      <c r="S14" s="56">
        <f t="shared" si="0"/>
        <v>0</v>
      </c>
    </row>
    <row r="15" ht="15" customHeight="1" spans="1:19">
      <c r="A15" s="40"/>
      <c r="B15" s="33" t="s">
        <v>300</v>
      </c>
      <c r="C15" s="37" t="s">
        <v>303</v>
      </c>
      <c r="D15" s="38">
        <f>SUM(Sheet1!BE:BE)*D1</f>
        <v>0</v>
      </c>
      <c r="E15" s="37" t="s">
        <v>298</v>
      </c>
      <c r="F15" s="38">
        <f>D15*Sheet3!$Q$1*9</f>
        <v>0</v>
      </c>
      <c r="G15" s="29"/>
      <c r="H15" s="29"/>
      <c r="J15" s="29"/>
      <c r="P15" s="40"/>
      <c r="Q15" s="33" t="s">
        <v>305</v>
      </c>
      <c r="R15" s="37" t="s">
        <v>298</v>
      </c>
      <c r="S15" s="56">
        <f t="shared" si="0"/>
        <v>0</v>
      </c>
    </row>
    <row r="16" ht="15" customHeight="1" spans="1:19">
      <c r="A16" s="40"/>
      <c r="B16" s="33" t="s">
        <v>302</v>
      </c>
      <c r="C16" s="37" t="s">
        <v>303</v>
      </c>
      <c r="D16" s="38">
        <f>SUM(Sheet1!BF:BF)*D1</f>
        <v>0</v>
      </c>
      <c r="E16" s="37" t="s">
        <v>298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306</v>
      </c>
      <c r="R16" s="51" t="s">
        <v>301</v>
      </c>
      <c r="S16" s="38">
        <f>D23</f>
        <v>0</v>
      </c>
    </row>
    <row r="17" ht="15" customHeight="1" spans="1:19">
      <c r="A17" s="40"/>
      <c r="B17" s="33" t="s">
        <v>304</v>
      </c>
      <c r="C17" s="37" t="s">
        <v>303</v>
      </c>
      <c r="D17" s="38">
        <f>SUM(Sheet1!BG:BG)*D1</f>
        <v>0</v>
      </c>
      <c r="E17" s="37" t="s">
        <v>298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289</v>
      </c>
      <c r="S17" s="52">
        <f>D24</f>
        <v>865.6095945</v>
      </c>
    </row>
    <row r="18" ht="15" customHeight="1" spans="1:19">
      <c r="A18" s="40"/>
      <c r="B18" s="33" t="s">
        <v>58</v>
      </c>
      <c r="C18" s="37" t="s">
        <v>301</v>
      </c>
      <c r="D18" s="38">
        <f>SUM(Sheet1!BH:BH)*D1</f>
        <v>0</v>
      </c>
      <c r="E18" s="37" t="s">
        <v>298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289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301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307</v>
      </c>
      <c r="B20" s="33" t="s">
        <v>60</v>
      </c>
      <c r="C20" s="37" t="s">
        <v>289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298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298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306</v>
      </c>
      <c r="C23" s="51" t="s">
        <v>301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289</v>
      </c>
      <c r="D24" s="52">
        <f>SUM(Sheet1!BR:BR)*D1*1.05</f>
        <v>865.6095945</v>
      </c>
      <c r="E24" s="36"/>
      <c r="F24" s="36"/>
    </row>
    <row r="25" spans="1:6">
      <c r="A25" s="34" t="s">
        <v>68</v>
      </c>
      <c r="B25" s="34"/>
      <c r="C25" s="51" t="s">
        <v>289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308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212</v>
      </c>
      <c r="C2" s="5" t="s">
        <v>309</v>
      </c>
      <c r="D2" s="5"/>
      <c r="E2" s="5"/>
      <c r="F2" s="5"/>
      <c r="G2" s="5"/>
      <c r="H2" s="5"/>
      <c r="I2" s="5"/>
      <c r="J2" s="5"/>
      <c r="K2" s="13" t="s">
        <v>310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210</v>
      </c>
      <c r="V2" s="5" t="s">
        <v>233</v>
      </c>
      <c r="W2" s="17" t="s">
        <v>311</v>
      </c>
      <c r="X2" s="17"/>
      <c r="Z2" s="5" t="s">
        <v>312</v>
      </c>
    </row>
    <row r="3" spans="1:26">
      <c r="A3" s="5" t="s">
        <v>313</v>
      </c>
      <c r="B3" s="5" t="s">
        <v>314</v>
      </c>
      <c r="C3" s="5" t="s">
        <v>315</v>
      </c>
      <c r="D3" s="5" t="s">
        <v>316</v>
      </c>
      <c r="E3" s="5" t="s">
        <v>317</v>
      </c>
      <c r="F3" s="5" t="s">
        <v>318</v>
      </c>
      <c r="G3" s="5" t="s">
        <v>319</v>
      </c>
      <c r="H3" s="5" t="s">
        <v>320</v>
      </c>
      <c r="I3" s="5" t="s">
        <v>321</v>
      </c>
      <c r="J3" s="5" t="s">
        <v>322</v>
      </c>
      <c r="K3" s="5" t="s">
        <v>323</v>
      </c>
      <c r="L3" s="5" t="s">
        <v>324</v>
      </c>
      <c r="M3" s="5" t="s">
        <v>325</v>
      </c>
      <c r="N3" s="5" t="s">
        <v>326</v>
      </c>
      <c r="O3" s="5" t="s">
        <v>327</v>
      </c>
      <c r="P3" s="5" t="s">
        <v>328</v>
      </c>
      <c r="Q3" s="5" t="s">
        <v>329</v>
      </c>
      <c r="R3" s="5" t="s">
        <v>330</v>
      </c>
      <c r="S3" s="5" t="s">
        <v>331</v>
      </c>
      <c r="T3" s="5" t="s">
        <v>332</v>
      </c>
      <c r="U3" s="5" t="s">
        <v>333</v>
      </c>
      <c r="V3" s="5" t="s">
        <v>334</v>
      </c>
      <c r="W3" s="18" t="s">
        <v>213</v>
      </c>
      <c r="X3" s="18" t="s">
        <v>214</v>
      </c>
      <c r="Z3" s="5" t="s">
        <v>213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335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212</v>
      </c>
      <c r="C11" s="5" t="s">
        <v>309</v>
      </c>
      <c r="D11" s="5"/>
      <c r="E11" s="5"/>
      <c r="F11" s="5"/>
      <c r="G11" s="5" t="s">
        <v>310</v>
      </c>
      <c r="H11" s="5"/>
      <c r="I11" s="5"/>
      <c r="J11" s="5"/>
      <c r="K11" s="5"/>
      <c r="L11" s="5"/>
      <c r="M11" s="5" t="s">
        <v>210</v>
      </c>
      <c r="N11" s="5" t="s">
        <v>233</v>
      </c>
      <c r="O11" s="17" t="s">
        <v>311</v>
      </c>
      <c r="P11" s="17"/>
      <c r="R11" s="5" t="s">
        <v>312</v>
      </c>
    </row>
    <row r="12" spans="1:18">
      <c r="A12" s="5" t="s">
        <v>313</v>
      </c>
      <c r="B12" s="5" t="s">
        <v>314</v>
      </c>
      <c r="C12" s="5" t="s">
        <v>315</v>
      </c>
      <c r="D12" s="5" t="s">
        <v>316</v>
      </c>
      <c r="E12" s="5" t="s">
        <v>318</v>
      </c>
      <c r="F12" s="5" t="s">
        <v>319</v>
      </c>
      <c r="G12" s="5" t="s">
        <v>323</v>
      </c>
      <c r="H12" s="5" t="s">
        <v>317</v>
      </c>
      <c r="I12" s="5" t="s">
        <v>324</v>
      </c>
      <c r="J12" s="5" t="s">
        <v>320</v>
      </c>
      <c r="K12" s="5" t="s">
        <v>321</v>
      </c>
      <c r="L12" s="5" t="s">
        <v>322</v>
      </c>
      <c r="M12" s="5" t="s">
        <v>333</v>
      </c>
      <c r="N12" s="5" t="s">
        <v>334</v>
      </c>
      <c r="O12" s="18" t="s">
        <v>213</v>
      </c>
      <c r="P12" s="18" t="s">
        <v>214</v>
      </c>
      <c r="R12" s="5" t="s">
        <v>213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336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211</v>
      </c>
      <c r="B18" s="9" t="s">
        <v>212</v>
      </c>
      <c r="C18" s="9" t="s">
        <v>337</v>
      </c>
      <c r="D18" s="9"/>
      <c r="E18" s="9"/>
      <c r="F18" s="9"/>
      <c r="G18" s="9" t="s">
        <v>338</v>
      </c>
      <c r="H18" s="9"/>
      <c r="I18" s="9"/>
      <c r="J18" s="9"/>
      <c r="K18" s="17" t="s">
        <v>210</v>
      </c>
      <c r="L18" s="17" t="s">
        <v>311</v>
      </c>
      <c r="M18" s="17"/>
      <c r="N18" s="21"/>
      <c r="O18" s="17" t="s">
        <v>312</v>
      </c>
    </row>
    <row r="19" spans="1:15">
      <c r="A19" s="9" t="s">
        <v>313</v>
      </c>
      <c r="B19" s="9" t="s">
        <v>314</v>
      </c>
      <c r="C19" s="9" t="s">
        <v>315</v>
      </c>
      <c r="D19" s="9" t="s">
        <v>316</v>
      </c>
      <c r="E19" s="9" t="s">
        <v>318</v>
      </c>
      <c r="F19" s="9" t="s">
        <v>319</v>
      </c>
      <c r="G19" s="9" t="s">
        <v>323</v>
      </c>
      <c r="H19" s="9" t="s">
        <v>317</v>
      </c>
      <c r="I19" s="9" t="s">
        <v>320</v>
      </c>
      <c r="J19" s="9" t="s">
        <v>321</v>
      </c>
      <c r="K19" s="9" t="s">
        <v>333</v>
      </c>
      <c r="L19" s="17" t="s">
        <v>213</v>
      </c>
      <c r="M19" s="17" t="s">
        <v>214</v>
      </c>
      <c r="N19" s="21"/>
      <c r="O19" s="17" t="s">
        <v>213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